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BA5C02C1-FA13-44B9-923B-F3FC46080D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10"/>
  <c r="Z39" i="11"/>
  <c r="Z39" i="12"/>
  <c r="Z39" i="13"/>
  <c r="Z39" i="14"/>
  <c r="Z39" i="16"/>
  <c r="Z39" i="17"/>
  <c r="Z39" i="18"/>
  <c r="Z39" i="19"/>
  <c r="Z39" i="20"/>
  <c r="Z39" i="21"/>
  <c r="Z39" i="2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1"/>
  <c r="Y39" i="1" s="1"/>
  <c r="J39" i="1"/>
  <c r="X38" i="3"/>
  <c r="Y38" i="10"/>
  <c r="Y40" i="10" s="1"/>
  <c r="Y38" i="11"/>
  <c r="Y40" i="11" s="1"/>
  <c r="I38" i="11"/>
  <c r="H38" i="11"/>
  <c r="R38" i="12"/>
  <c r="R38" i="13"/>
  <c r="Q38" i="13"/>
  <c r="T38" i="14"/>
  <c r="S38" i="14"/>
  <c r="J38" i="14"/>
  <c r="I38" i="14"/>
  <c r="U38" i="15"/>
  <c r="L38" i="15"/>
  <c r="K38" i="15"/>
  <c r="AA38" i="16"/>
  <c r="AA40" i="16" s="1"/>
  <c r="N38" i="16"/>
  <c r="E38" i="16"/>
  <c r="E40" i="16" s="1"/>
  <c r="D38" i="16"/>
  <c r="D40" i="16" s="1"/>
  <c r="S38" i="17"/>
  <c r="R38" i="17"/>
  <c r="H38" i="17"/>
  <c r="N38" i="18"/>
  <c r="E38" i="18"/>
  <c r="E40" i="18" s="1"/>
  <c r="U38" i="19"/>
  <c r="T38" i="19"/>
  <c r="L38" i="19"/>
  <c r="K38" i="19"/>
  <c r="C38" i="19"/>
  <c r="C40" i="19" s="1"/>
  <c r="AA38" i="20"/>
  <c r="AA40" i="20" s="1"/>
  <c r="S38" i="20"/>
  <c r="R38" i="20"/>
  <c r="K38" i="20"/>
  <c r="J38" i="20"/>
  <c r="C38" i="20"/>
  <c r="C40" i="20" s="1"/>
  <c r="AA38" i="21"/>
  <c r="AA40" i="21" s="1"/>
  <c r="S38" i="21"/>
  <c r="R38" i="21"/>
  <c r="K38" i="21"/>
  <c r="J38" i="21"/>
  <c r="C38" i="21"/>
  <c r="C40" i="21" s="1"/>
  <c r="AA38" i="22"/>
  <c r="AA40" i="22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E38" i="12" s="1"/>
  <c r="E40" i="12" s="1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E38" i="13" s="1"/>
  <c r="E40" i="13" s="1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T38" i="8" s="1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W38" i="18" s="1"/>
  <c r="V27" i="18"/>
  <c r="U27" i="18"/>
  <c r="T27" i="18"/>
  <c r="S27" i="18"/>
  <c r="R27" i="18"/>
  <c r="Q27" i="18"/>
  <c r="P27" i="18"/>
  <c r="O27" i="18"/>
  <c r="O38" i="18" s="1"/>
  <c r="N27" i="18"/>
  <c r="M27" i="18"/>
  <c r="L27" i="18"/>
  <c r="K27" i="18"/>
  <c r="J27" i="18"/>
  <c r="I27" i="18"/>
  <c r="H27" i="18"/>
  <c r="G27" i="18"/>
  <c r="F27" i="18"/>
  <c r="F38" i="18" s="1"/>
  <c r="F40" i="18" s="1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Z17" i="5"/>
  <c r="Y17" i="5"/>
  <c r="X17" i="5"/>
  <c r="W17" i="5"/>
  <c r="W38" i="5" s="1"/>
  <c r="V17" i="5"/>
  <c r="V38" i="5" s="1"/>
  <c r="U17" i="5"/>
  <c r="U38" i="5" s="1"/>
  <c r="T17" i="5"/>
  <c r="S17" i="5"/>
  <c r="R17" i="5"/>
  <c r="R38" i="5" s="1"/>
  <c r="Q17" i="5"/>
  <c r="P17" i="5"/>
  <c r="O17" i="5"/>
  <c r="O38" i="5" s="1"/>
  <c r="N17" i="5"/>
  <c r="N38" i="5" s="1"/>
  <c r="M17" i="5"/>
  <c r="M38" i="5" s="1"/>
  <c r="L17" i="5"/>
  <c r="K17" i="5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Z17" i="6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I40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C17" i="9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J17" i="11"/>
  <c r="J38" i="11" s="1"/>
  <c r="I17" i="1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Z17" i="13" s="1"/>
  <c r="X17" i="13"/>
  <c r="X38" i="13" s="1"/>
  <c r="W17" i="13"/>
  <c r="W38" i="13" s="1"/>
  <c r="V17" i="13"/>
  <c r="V38" i="13" s="1"/>
  <c r="U17" i="13"/>
  <c r="U38" i="13" s="1"/>
  <c r="T17" i="13"/>
  <c r="S17" i="13"/>
  <c r="S38" i="13" s="1"/>
  <c r="R17" i="13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X38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V17" i="17"/>
  <c r="V38" i="17" s="1"/>
  <c r="U17" i="17"/>
  <c r="U38" i="17" s="1"/>
  <c r="T17" i="17"/>
  <c r="T38" i="17" s="1"/>
  <c r="S17" i="17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Z17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Z17" i="23" s="1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7" l="1"/>
  <c r="X40" i="17"/>
  <c r="Z40" i="17" s="1"/>
  <c r="X40" i="16"/>
  <c r="Z40" i="16" s="1"/>
  <c r="Z38" i="16"/>
  <c r="Z38" i="22"/>
  <c r="X40" i="22"/>
  <c r="Z40" i="22" s="1"/>
  <c r="Z38" i="18"/>
  <c r="X40" i="18"/>
  <c r="Z40" i="18" s="1"/>
  <c r="I40" i="1"/>
  <c r="K39" i="1" s="1"/>
  <c r="X40" i="21"/>
  <c r="X40" i="1"/>
  <c r="Z40" i="1" s="1"/>
  <c r="Z38" i="1"/>
  <c r="H40" i="23"/>
  <c r="I39" i="23" s="1"/>
  <c r="I40" i="23" s="1"/>
  <c r="H40" i="22"/>
  <c r="I39" i="22" s="1"/>
  <c r="I40" i="22" s="1"/>
  <c r="K39" i="22" s="1"/>
  <c r="Z38" i="3"/>
  <c r="X40" i="3"/>
  <c r="Z40" i="3" s="1"/>
  <c r="Z17" i="17"/>
  <c r="Z38" i="14"/>
  <c r="X40" i="14"/>
  <c r="Z40" i="14" s="1"/>
  <c r="K38" i="5"/>
  <c r="Z17" i="16"/>
  <c r="Z17" i="15"/>
  <c r="Z38" i="13"/>
  <c r="X40" i="13"/>
  <c r="Z17" i="12"/>
  <c r="X38" i="12"/>
  <c r="Z17" i="11"/>
  <c r="X38" i="11"/>
  <c r="Z17" i="10"/>
  <c r="X38" i="10"/>
  <c r="Z38" i="9"/>
  <c r="X40" i="9"/>
  <c r="Z40" i="9" s="1"/>
  <c r="H40" i="8"/>
  <c r="I39" i="8" s="1"/>
  <c r="I40" i="8" s="1"/>
  <c r="K39" i="8" s="1"/>
  <c r="D38" i="5"/>
  <c r="D40" i="5" s="1"/>
  <c r="L38" i="5"/>
  <c r="T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Y38" i="15"/>
  <c r="I40" i="10"/>
  <c r="J40" i="10" s="1"/>
  <c r="Z17" i="14"/>
  <c r="Z38" i="8"/>
  <c r="X40" i="8"/>
  <c r="Z40" i="8" s="1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X38" i="2"/>
  <c r="I40" i="9"/>
  <c r="C38" i="5"/>
  <c r="C40" i="5" s="1"/>
  <c r="S38" i="5"/>
  <c r="Z17" i="9"/>
  <c r="Z38" i="7"/>
  <c r="X40" i="7"/>
  <c r="Z40" i="7" s="1"/>
  <c r="H40" i="6"/>
  <c r="I39" i="6" s="1"/>
  <c r="I40" i="6" s="1"/>
  <c r="Z27" i="12"/>
  <c r="X38" i="19"/>
  <c r="C38" i="11"/>
  <c r="C40" i="11" s="1"/>
  <c r="K38" i="11"/>
  <c r="S38" i="11"/>
  <c r="C38" i="10"/>
  <c r="C40" i="10" s="1"/>
  <c r="S38" i="10"/>
  <c r="C38" i="9"/>
  <c r="C40" i="9" s="1"/>
  <c r="K38" i="9"/>
  <c r="S38" i="9"/>
  <c r="Y40" i="7"/>
  <c r="Z38" i="6"/>
  <c r="X40" i="6"/>
  <c r="Y38" i="13"/>
  <c r="Y40" i="13" s="1"/>
  <c r="K38" i="10"/>
  <c r="W38" i="17"/>
  <c r="T38" i="13"/>
  <c r="D38" i="12"/>
  <c r="D40" i="12" s="1"/>
  <c r="L38" i="12"/>
  <c r="T38" i="12"/>
  <c r="C38" i="8"/>
  <c r="C40" i="8" s="1"/>
  <c r="K38" i="8"/>
  <c r="S38" i="8"/>
  <c r="AA38" i="8"/>
  <c r="AA40" i="8" s="1"/>
  <c r="J38" i="7"/>
  <c r="R38" i="7"/>
  <c r="Z17" i="7"/>
  <c r="I38" i="6"/>
  <c r="Q38" i="6"/>
  <c r="Y38" i="6"/>
  <c r="Y40" i="6" s="1"/>
  <c r="H38" i="5"/>
  <c r="H40" i="5" s="1"/>
  <c r="I39" i="5" s="1"/>
  <c r="I40" i="5" s="1"/>
  <c r="P38" i="5"/>
  <c r="X38" i="5"/>
  <c r="H40" i="4"/>
  <c r="I39" i="4" s="1"/>
  <c r="I40" i="4" s="1"/>
  <c r="H40" i="3"/>
  <c r="I39" i="3" s="1"/>
  <c r="I40" i="3" s="1"/>
  <c r="J40" i="3" s="1"/>
  <c r="H40" i="2"/>
  <c r="I39" i="2" s="1"/>
  <c r="I40" i="2" s="1"/>
  <c r="X38" i="20"/>
  <c r="Z17" i="18"/>
  <c r="G38" i="16"/>
  <c r="G40" i="16" s="1"/>
  <c r="H39" i="16" s="1"/>
  <c r="H40" i="16" s="1"/>
  <c r="I39" i="16" s="1"/>
  <c r="I40" i="16" s="1"/>
  <c r="K39" i="16" s="1"/>
  <c r="K40" i="16" s="1"/>
  <c r="L39" i="16" s="1"/>
  <c r="L40" i="16" s="1"/>
  <c r="M39" i="16" s="1"/>
  <c r="M40" i="16" s="1"/>
  <c r="O38" i="16"/>
  <c r="W38" i="16"/>
  <c r="F38" i="15"/>
  <c r="F40" i="15" s="1"/>
  <c r="N38" i="15"/>
  <c r="V38" i="15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I38" i="5"/>
  <c r="Q38" i="5"/>
  <c r="Y38" i="5"/>
  <c r="Y40" i="5" s="1"/>
  <c r="Z17" i="4"/>
  <c r="X38" i="4"/>
  <c r="Z17" i="3"/>
  <c r="Z27" i="1"/>
  <c r="Z27" i="4"/>
  <c r="Z27" i="3"/>
  <c r="Y38" i="23"/>
  <c r="Y38" i="21"/>
  <c r="Y40" i="21" s="1"/>
  <c r="K39" i="23"/>
  <c r="J40" i="23"/>
  <c r="K39" i="15"/>
  <c r="J40" i="15"/>
  <c r="N39" i="1"/>
  <c r="K40" i="1"/>
  <c r="L39" i="1" s="1"/>
  <c r="L40" i="1" s="1"/>
  <c r="M39" i="1" s="1"/>
  <c r="M40" i="1" s="1"/>
  <c r="K39" i="20"/>
  <c r="J40" i="20"/>
  <c r="J40" i="18"/>
  <c r="K39" i="18"/>
  <c r="J40" i="1"/>
  <c r="J40" i="14"/>
  <c r="K39" i="14"/>
  <c r="K39" i="7"/>
  <c r="J40" i="7"/>
  <c r="N39" i="16"/>
  <c r="K39" i="12"/>
  <c r="J40" i="12"/>
  <c r="K39" i="13"/>
  <c r="J40" i="13"/>
  <c r="N39" i="8"/>
  <c r="K40" i="8"/>
  <c r="L39" i="8" s="1"/>
  <c r="L40" i="8" s="1"/>
  <c r="M39" i="8" s="1"/>
  <c r="M40" i="8" s="1"/>
  <c r="K39" i="4"/>
  <c r="J40" i="4"/>
  <c r="J40" i="2"/>
  <c r="K39" i="2"/>
  <c r="J40" i="6"/>
  <c r="K39" i="6"/>
  <c r="J40" i="19"/>
  <c r="K39" i="19"/>
  <c r="J40" i="17"/>
  <c r="K39" i="17"/>
  <c r="J40" i="11"/>
  <c r="K39" i="11"/>
  <c r="J40" i="9"/>
  <c r="K39" i="9"/>
  <c r="J40" i="22"/>
  <c r="J40" i="8"/>
  <c r="K39" i="21"/>
  <c r="J40" i="21"/>
  <c r="K39" i="5" l="1"/>
  <c r="J40" i="5"/>
  <c r="X40" i="5"/>
  <c r="Z40" i="5" s="1"/>
  <c r="Z38" i="5"/>
  <c r="Z38" i="19"/>
  <c r="X40" i="19"/>
  <c r="Z40" i="19" s="1"/>
  <c r="Z38" i="2"/>
  <c r="X40" i="2"/>
  <c r="Z40" i="2" s="1"/>
  <c r="Z38" i="11"/>
  <c r="X40" i="11"/>
  <c r="Z40" i="11" s="1"/>
  <c r="Z38" i="10"/>
  <c r="X40" i="10"/>
  <c r="Z40" i="10" s="1"/>
  <c r="Z38" i="4"/>
  <c r="X40" i="4"/>
  <c r="Z40" i="4" s="1"/>
  <c r="X40" i="12"/>
  <c r="Z40" i="12" s="1"/>
  <c r="Z38" i="12"/>
  <c r="Z40" i="21"/>
  <c r="K39" i="3"/>
  <c r="X40" i="20"/>
  <c r="Z40" i="20" s="1"/>
  <c r="Z38" i="20"/>
  <c r="Z38" i="21"/>
  <c r="Z38" i="15"/>
  <c r="Y40" i="15"/>
  <c r="Z40" i="15" s="1"/>
  <c r="Z38" i="23"/>
  <c r="Y40" i="23"/>
  <c r="Z40" i="23" s="1"/>
  <c r="J40" i="16"/>
  <c r="K39" i="10"/>
  <c r="Z40" i="6"/>
  <c r="Z40" i="13"/>
  <c r="N39" i="22"/>
  <c r="K40" i="22"/>
  <c r="L39" i="22" s="1"/>
  <c r="L40" i="22" s="1"/>
  <c r="M39" i="22" s="1"/>
  <c r="M40" i="22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40" i="1"/>
  <c r="O39" i="1"/>
  <c r="N39" i="2"/>
  <c r="K40" i="2"/>
  <c r="L39" i="2" s="1"/>
  <c r="L40" i="2" s="1"/>
  <c r="M39" i="2" s="1"/>
  <c r="M40" i="2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N40" i="8"/>
  <c r="O39" i="8"/>
  <c r="N40" i="16"/>
  <c r="O39" i="16"/>
  <c r="N39" i="23"/>
  <c r="K40" i="23"/>
  <c r="L39" i="23" s="1"/>
  <c r="L40" i="23" s="1"/>
  <c r="M39" i="23" s="1"/>
  <c r="M40" i="23" s="1"/>
  <c r="O39" i="4" l="1"/>
  <c r="N40" i="4"/>
  <c r="N40" i="20"/>
  <c r="O39" i="20"/>
  <c r="N40" i="13"/>
  <c r="O39" i="13"/>
  <c r="O39" i="23"/>
  <c r="N40" i="23"/>
  <c r="O39" i="19"/>
  <c r="N40" i="19"/>
  <c r="N40" i="14"/>
  <c r="O39" i="14"/>
  <c r="N40" i="9"/>
  <c r="O39" i="9"/>
  <c r="O39" i="3"/>
  <c r="N40" i="3"/>
  <c r="N40" i="17"/>
  <c r="O39" i="17"/>
  <c r="N40" i="6"/>
  <c r="O39" i="6"/>
  <c r="O39" i="2"/>
  <c r="N40" i="2"/>
  <c r="N40" i="5"/>
  <c r="O39" i="5"/>
  <c r="O39" i="10"/>
  <c r="N40" i="10"/>
  <c r="N40" i="22"/>
  <c r="O39" i="22"/>
  <c r="O39" i="7"/>
  <c r="N40" i="7"/>
  <c r="O39" i="11"/>
  <c r="N40" i="11"/>
  <c r="O40" i="16"/>
  <c r="P39" i="16" s="1"/>
  <c r="P40" i="16" s="1"/>
  <c r="Q39" i="16" s="1"/>
  <c r="Q40" i="16" s="1"/>
  <c r="R39" i="16"/>
  <c r="O39" i="18"/>
  <c r="N40" i="18"/>
  <c r="O39" i="15"/>
  <c r="N40" i="15"/>
  <c r="N40" i="21"/>
  <c r="O39" i="21"/>
  <c r="O40" i="8"/>
  <c r="P39" i="8" s="1"/>
  <c r="P40" i="8" s="1"/>
  <c r="Q39" i="8" s="1"/>
  <c r="Q40" i="8" s="1"/>
  <c r="R39" i="8"/>
  <c r="N40" i="12"/>
  <c r="O39" i="12"/>
  <c r="O40" i="1"/>
  <c r="P39" i="1" s="1"/>
  <c r="P40" i="1" s="1"/>
  <c r="Q39" i="1" s="1"/>
  <c r="Q40" i="1" s="1"/>
  <c r="R39" i="1"/>
  <c r="R39" i="21" l="1"/>
  <c r="O40" i="21"/>
  <c r="P39" i="21" s="1"/>
  <c r="P40" i="21" s="1"/>
  <c r="Q39" i="21" s="1"/>
  <c r="Q40" i="21" s="1"/>
  <c r="R39" i="5"/>
  <c r="O40" i="5"/>
  <c r="P39" i="5" s="1"/>
  <c r="P40" i="5" s="1"/>
  <c r="Q39" i="5" s="1"/>
  <c r="Q40" i="5" s="1"/>
  <c r="R39" i="13"/>
  <c r="O40" i="13"/>
  <c r="P39" i="13" s="1"/>
  <c r="P40" i="13" s="1"/>
  <c r="Q39" i="13" s="1"/>
  <c r="Q40" i="13" s="1"/>
  <c r="R39" i="2"/>
  <c r="O40" i="2"/>
  <c r="P39" i="2" s="1"/>
  <c r="P40" i="2" s="1"/>
  <c r="Q39" i="2" s="1"/>
  <c r="Q40" i="2" s="1"/>
  <c r="O40" i="11"/>
  <c r="P39" i="11" s="1"/>
  <c r="P40" i="11" s="1"/>
  <c r="Q39" i="11" s="1"/>
  <c r="Q40" i="11" s="1"/>
  <c r="R39" i="11"/>
  <c r="O40" i="23"/>
  <c r="P39" i="23" s="1"/>
  <c r="P40" i="23" s="1"/>
  <c r="Q39" i="23" s="1"/>
  <c r="Q40" i="23" s="1"/>
  <c r="R39" i="23"/>
  <c r="R39" i="9"/>
  <c r="O40" i="9"/>
  <c r="P39" i="9" s="1"/>
  <c r="P40" i="9" s="1"/>
  <c r="Q39" i="9" s="1"/>
  <c r="Q40" i="9" s="1"/>
  <c r="O40" i="15"/>
  <c r="P39" i="15" s="1"/>
  <c r="P40" i="15" s="1"/>
  <c r="Q39" i="15" s="1"/>
  <c r="Q40" i="15" s="1"/>
  <c r="R39" i="15"/>
  <c r="R39" i="17"/>
  <c r="O40" i="17"/>
  <c r="P39" i="17" s="1"/>
  <c r="P40" i="17" s="1"/>
  <c r="Q39" i="17" s="1"/>
  <c r="Q40" i="17" s="1"/>
  <c r="O40" i="3"/>
  <c r="P39" i="3" s="1"/>
  <c r="P40" i="3" s="1"/>
  <c r="Q39" i="3" s="1"/>
  <c r="Q40" i="3" s="1"/>
  <c r="R39" i="3"/>
  <c r="S39" i="1"/>
  <c r="R40" i="1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R39" i="18"/>
  <c r="O40" i="18"/>
  <c r="P39" i="18" s="1"/>
  <c r="P40" i="18" s="1"/>
  <c r="Q39" i="18" s="1"/>
  <c r="Q40" i="18" s="1"/>
  <c r="S39" i="8"/>
  <c r="R40" i="8"/>
  <c r="S39" i="16"/>
  <c r="R40" i="16"/>
  <c r="R39" i="10"/>
  <c r="O40" i="10"/>
  <c r="P39" i="10" s="1"/>
  <c r="P40" i="10" s="1"/>
  <c r="Q39" i="10" s="1"/>
  <c r="Q40" i="10" s="1"/>
  <c r="O40" i="19"/>
  <c r="P39" i="19" s="1"/>
  <c r="P40" i="19" s="1"/>
  <c r="Q39" i="19" s="1"/>
  <c r="Q40" i="19" s="1"/>
  <c r="R39" i="19"/>
  <c r="R39" i="4"/>
  <c r="O40" i="4"/>
  <c r="P39" i="4" s="1"/>
  <c r="P40" i="4" s="1"/>
  <c r="Q39" i="4" s="1"/>
  <c r="Q40" i="4" s="1"/>
  <c r="S39" i="7" l="1"/>
  <c r="R40" i="7"/>
  <c r="S39" i="15"/>
  <c r="R40" i="15"/>
  <c r="R40" i="9"/>
  <c r="S39" i="9"/>
  <c r="V39" i="8"/>
  <c r="S40" i="8"/>
  <c r="T39" i="8" s="1"/>
  <c r="T40" i="8" s="1"/>
  <c r="U39" i="8" s="1"/>
  <c r="U40" i="8" s="1"/>
  <c r="V40" i="8" s="1"/>
  <c r="W40" i="8" s="1"/>
  <c r="R40" i="3"/>
  <c r="S39" i="3"/>
  <c r="R40" i="14"/>
  <c r="S39" i="14"/>
  <c r="R40" i="4"/>
  <c r="S39" i="4"/>
  <c r="R40" i="6"/>
  <c r="S39" i="6"/>
  <c r="R40" i="18"/>
  <c r="S39" i="18"/>
  <c r="S39" i="5"/>
  <c r="R40" i="5"/>
  <c r="R40" i="12"/>
  <c r="S39" i="12"/>
  <c r="S39" i="21"/>
  <c r="R40" i="21"/>
  <c r="R40" i="2"/>
  <c r="S39" i="2"/>
  <c r="V39" i="16"/>
  <c r="S40" i="16"/>
  <c r="T39" i="16" s="1"/>
  <c r="T40" i="16" s="1"/>
  <c r="U39" i="16" s="1"/>
  <c r="U40" i="16" s="1"/>
  <c r="V40" i="16" s="1"/>
  <c r="W40" i="16" s="1"/>
  <c r="S39" i="13"/>
  <c r="R40" i="13"/>
  <c r="V39" i="1"/>
  <c r="S40" i="1"/>
  <c r="T39" i="1" s="1"/>
  <c r="T40" i="1" s="1"/>
  <c r="U39" i="1" s="1"/>
  <c r="U40" i="1" s="1"/>
  <c r="V40" i="1" s="1"/>
  <c r="W40" i="1" s="1"/>
  <c r="R40" i="19"/>
  <c r="S39" i="19"/>
  <c r="R40" i="22"/>
  <c r="S39" i="22"/>
  <c r="S39" i="23"/>
  <c r="R40" i="23"/>
  <c r="R40" i="10"/>
  <c r="S39" i="10"/>
  <c r="R40" i="20"/>
  <c r="S39" i="20"/>
  <c r="R40" i="17"/>
  <c r="S39" i="17"/>
  <c r="R40" i="11"/>
  <c r="S39" i="11"/>
  <c r="V39" i="6" l="1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23"/>
  <c r="S40" i="23"/>
  <c r="T39" i="23" s="1"/>
  <c r="T40" i="23" s="1"/>
  <c r="U39" i="23" s="1"/>
  <c r="U40" i="23" s="1"/>
  <c r="V40" i="23" s="1"/>
  <c r="W40" i="23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<sst xmlns="http://schemas.openxmlformats.org/spreadsheetml/2006/main" count="2415" uniqueCount="88">
  <si>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</si>
  <si>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</si>
  <si>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</si>
  <si>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</si>
  <si>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</si>
  <si>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</si>
  <si>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</si>
  <si>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</si>
  <si>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</si>
  <si>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</si>
  <si>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</si>
  <si>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</si>
  <si>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</si>
  <si>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</si>
  <si>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</si>
  <si>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</si>
  <si>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</si>
  <si>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</si>
  <si>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</si>
  <si>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</si>
  <si>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</si>
  <si>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</si>
  <si>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</si>
  <si>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</si>
  <si>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</si>
  <si>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</si>
  <si>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</si>
  <si>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</si>
  <si>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</si>
  <si>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</si>
  <si>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</si>
  <si>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</si>
  <si>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</si>
  <si>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</si>
  <si>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</si>
  <si>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</si>
  <si>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</si>
  <si>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</si>
  <si>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</si>
  <si>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</si>
  <si>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</si>
  <si>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</si>
  <si>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</si>
  <si>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</si>
  <si>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</si>
  <si>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</si>
  <si>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</si>
  <si>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</si>
  <si>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</si>
  <si>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</si>
  <si>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</si>
  <si>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</si>
  <si>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</si>
  <si>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</si>
  <si>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</si>
  <si>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</si>
  <si>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</si>
  <si>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</si>
  <si>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</si>
  <si>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</si>
  <si>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</si>
  <si>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</si>
  <si>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</si>
  <si>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2nd Quarter ended 31 December 2024 (Figures Finalised as at 2025/01/29)</t>
  </si>
  <si>
    <t>North West: Rustenburg (NW373) - Table C7 Quarterly Budgeted Cash Flows ( Water management                                   ) for 2nd Quarter ended 31 December 2024 (Figures Finalised as at 2025/01/29)</t>
  </si>
  <si>
    <t>North West: Kgetlengrivier (NW374) - Table C7 Quarterly Budgeted Cash Flows ( Water management                                   ) for 2nd Quarter ended 31 December 2024 (Figures Finalised as at 2025/01/29)</t>
  </si>
  <si>
    <t>North West: Moses Kotane (NW375) - Table C7 Quarterly Budgeted Cash Flows ( Water management                                   ) for 2nd Quarter ended 31 December 2024 (Figures Finalised as at 2025/01/29)</t>
  </si>
  <si>
    <t>North West: Bojanala Platinum (DC37) - Table C7 Quarterly Budgeted Cash Flows ( Water management                                   ) for 2nd Quarter ended 31 December 2024 (Figures Finalised as at 2025/01/29)</t>
  </si>
  <si>
    <t>North West: Ratlou (NW381) - Table C7 Quarterly Budgeted Cash Flows ( Water management                                   ) for 2nd Quarter ended 31 December 2024 (Figures Finalised as at 2025/01/29)</t>
  </si>
  <si>
    <t>North West: Tswaing (NW382) - Table C7 Quarterly Budgeted Cash Flows ( Water management                                   ) for 2nd Quarter ended 31 December 2024 (Figures Finalised as at 2025/01/29)</t>
  </si>
  <si>
    <t>North West: Mafikeng (NW383) - Table C7 Quarterly Budgeted Cash Flows ( Water management                                   ) for 2nd Quarter ended 31 December 2024 (Figures Finalised as at 2025/01/29)</t>
  </si>
  <si>
    <t>North West: Ditsobotla (NW384) - Table C7 Quarterly Budgeted Cash Flows ( Water management                                   ) for 2nd Quarter ended 31 December 2024 (Figures Finalised as at 2025/01/29)</t>
  </si>
  <si>
    <t>North West: Ramotshere Moiloa (NW385) - Table C7 Quarterly Budgeted Cash Flows ( Water management                                   ) for 2nd Quarter ended 31 December 2024 (Figures Finalised as at 2025/01/29)</t>
  </si>
  <si>
    <t>North West: Ngaka Modiri Molema (DC38) - Table C7 Quarterly Budgeted Cash Flows ( Water management                                   ) for 2nd Quarter ended 31 December 2024 (Figures Finalised as at 2025/01/29)</t>
  </si>
  <si>
    <t>North West: Naledi (NW) (NW392) - Table C7 Quarterly Budgeted Cash Flows ( Water management                                   ) for 2nd Quarter ended 31 December 2024 (Figures Finalised as at 2025/01/29)</t>
  </si>
  <si>
    <t>North West: Mamusa (NW393) - Table C7 Quarterly Budgeted Cash Flows ( Water management                                   ) for 2nd Quarter ended 31 December 2024 (Figures Finalised as at 2025/01/29)</t>
  </si>
  <si>
    <t>North West: Greater Taung (NW394) - Table C7 Quarterly Budgeted Cash Flows ( Water management                                   ) for 2nd Quarter ended 31 December 2024 (Figures Finalised as at 2025/01/29)</t>
  </si>
  <si>
    <t>North West: Lekwa-Teemane (NW396) - Table C7 Quarterly Budgeted Cash Flows ( Water management                                   ) for 2nd Quarter ended 31 December 2024 (Figures Finalised as at 2025/01/29)</t>
  </si>
  <si>
    <t>North West: Kagisano-Molopo (NW397) - Table C7 Quarterly Budgeted Cash Flows ( Water management                                   ) for 2nd Quarter ended 31 December 2024 (Figures Finalised as at 2025/01/29)</t>
  </si>
  <si>
    <t>North West: Dr Ruth Segomotsi Mompati (DC39) - Table C7 Quarterly Budgeted Cash Flows ( Water management                                   ) for 2nd Quarter ended 31 December 2024 (Figures Finalised as at 2025/01/29)</t>
  </si>
  <si>
    <t>North West: City of Matlosana (NW403) - Table C7 Quarterly Budgeted Cash Flows ( Water management                                   ) for 2nd Quarter ended 31 December 2024 (Figures Finalised as at 2025/01/29)</t>
  </si>
  <si>
    <t>North West: Maquassi Hills (NW404) - Table C7 Quarterly Budgeted Cash Flows ( Water management                                   ) for 2nd Quarter ended 31 December 2024 (Figures Finalised as at 2025/01/29)</t>
  </si>
  <si>
    <t>North West: J B Marks (NW405) - Table C7 Quarterly Budgeted Cash Flows ( Water management                                   ) for 2nd Quarter ended 31 December 2024 (Figures Finalised as at 2025/01/29)</t>
  </si>
  <si>
    <t>North West: Dr Kenneth Kaunda (DC40)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</si>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</sst>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362675</v>
      </c>
      <c r="D7" s="18"/>
      <c r="E7" s="19">
        <v>1741322</v>
      </c>
      <c r="F7" s="20">
        <v>1741322</v>
      </c>
      <c r="G7" s="20">
        <v>30213</v>
      </c>
      <c r="H7" s="20">
        <v>13441</v>
      </c>
      <c r="I7" s="20">
        <v>73957</v>
      </c>
      <c r="J7" s="20">
        <v>117611</v>
      </c>
      <c r="K7" s="20">
        <v>59837</v>
      </c>
      <c r="L7" s="20">
        <v>63633</v>
      </c>
      <c r="M7" s="20">
        <v>32972</v>
      </c>
      <c r="N7" s="20">
        <v>156442</v>
      </c>
      <c r="O7" s="20"/>
      <c r="P7" s="20"/>
      <c r="Q7" s="20"/>
      <c r="R7" s="20"/>
      <c r="S7" s="20"/>
      <c r="T7" s="20"/>
      <c r="U7" s="20"/>
      <c r="V7" s="20"/>
      <c r="W7" s="20">
        <v>274053</v>
      </c>
      <c r="X7" s="20">
        <v>940183</v>
      </c>
      <c r="Y7" s="20">
        <v>-666130</v>
      </c>
      <c r="Z7" s="21">
        <v>-70.851100264522969</v>
      </c>
      <c r="AA7" s="22">
        <v>1741322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1550000</v>
      </c>
      <c r="F9" s="20">
        <v>1550000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774996</v>
      </c>
      <c r="Y9" s="20">
        <v>-774996</v>
      </c>
      <c r="Z9" s="21">
        <v>-100</v>
      </c>
      <c r="AA9" s="22">
        <v>1550000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75000000</v>
      </c>
      <c r="F10" s="20">
        <v>75000000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20000000</v>
      </c>
      <c r="X10" s="20">
        <v>37500000</v>
      </c>
      <c r="Y10" s="20">
        <v>-17500000</v>
      </c>
      <c r="Z10" s="21">
        <v>-46.666666666666664</v>
      </c>
      <c r="AA10" s="22">
        <v>75000000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9303695</v>
      </c>
      <c r="F11" s="20">
        <v>9303695</v>
      </c>
      <c r="G11" s="20">
        <v>1171</v>
      </c>
      <c r="H11" s="20">
        <v>182</v>
      </c>
      <c r="I11" s="20">
        <v>3440</v>
      </c>
      <c r="J11" s="20">
        <v>4793</v>
      </c>
      <c r="K11" s="20">
        <v>983</v>
      </c>
      <c r="L11" s="20">
        <v>3409</v>
      </c>
      <c r="M11" s="20">
        <v>1947</v>
      </c>
      <c r="N11" s="20">
        <v>6339</v>
      </c>
      <c r="O11" s="20"/>
      <c r="P11" s="20"/>
      <c r="Q11" s="20"/>
      <c r="R11" s="20"/>
      <c r="S11" s="20"/>
      <c r="T11" s="20"/>
      <c r="U11" s="20"/>
      <c r="V11" s="20"/>
      <c r="W11" s="20">
        <v>11132</v>
      </c>
      <c r="X11" s="20">
        <v>4651842</v>
      </c>
      <c r="Y11" s="20">
        <v>-4640710</v>
      </c>
      <c r="Z11" s="21">
        <v>-99.760696945425067</v>
      </c>
      <c r="AA11" s="22">
        <v>9303695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-88908462</v>
      </c>
      <c r="F14" s="20">
        <v>-88908462</v>
      </c>
      <c r="G14" s="20">
        <v>-51000</v>
      </c>
      <c r="H14" s="20">
        <v>-48000</v>
      </c>
      <c r="I14" s="20">
        <v>-42000</v>
      </c>
      <c r="J14" s="20">
        <v>-141000</v>
      </c>
      <c r="K14" s="20"/>
      <c r="L14" s="20">
        <v>-108000</v>
      </c>
      <c r="M14" s="20">
        <v>-52000</v>
      </c>
      <c r="N14" s="20">
        <v>-160000</v>
      </c>
      <c r="O14" s="20"/>
      <c r="P14" s="20"/>
      <c r="Q14" s="20"/>
      <c r="R14" s="20"/>
      <c r="S14" s="20"/>
      <c r="T14" s="20"/>
      <c r="U14" s="20"/>
      <c r="V14" s="20"/>
      <c r="W14" s="20">
        <v>-301000</v>
      </c>
      <c r="X14" s="20">
        <v>-31301530</v>
      </c>
      <c r="Y14" s="20">
        <v>31000530</v>
      </c>
      <c r="Z14" s="21">
        <v>-99.038385663576193</v>
      </c>
      <c r="AA14" s="22">
        <v>-88908462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30362675</v>
      </c>
      <c r="D17" s="26">
        <f>SUM(D6:D16)</f>
        <v>0</v>
      </c>
      <c r="E17" s="27">
        <f t="shared" si="0"/>
        <v>-1313445</v>
      </c>
      <c r="F17" s="28">
        <f t="shared" si="0"/>
        <v>-1313445</v>
      </c>
      <c r="G17" s="28">
        <f t="shared" si="0"/>
        <v>19980384</v>
      </c>
      <c r="H17" s="28">
        <f t="shared" si="0"/>
        <v>-34377</v>
      </c>
      <c r="I17" s="28">
        <f t="shared" si="0"/>
        <v>35397</v>
      </c>
      <c r="J17" s="28">
        <f t="shared" si="0"/>
        <v>19981404</v>
      </c>
      <c r="K17" s="28">
        <f t="shared" si="0"/>
        <v>60820</v>
      </c>
      <c r="L17" s="28">
        <f t="shared" si="0"/>
        <v>-40958</v>
      </c>
      <c r="M17" s="28">
        <f t="shared" si="0"/>
        <v>-17081</v>
      </c>
      <c r="N17" s="28">
        <f t="shared" si="0"/>
        <v>2781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19984185</v>
      </c>
      <c r="X17" s="28">
        <f t="shared" si="0"/>
        <v>12565491</v>
      </c>
      <c r="Y17" s="28">
        <f t="shared" si="0"/>
        <v>7418694</v>
      </c>
      <c r="Z17" s="29">
        <f>+IF(X17&lt;&gt;0,+(Y17/X17)*100,0)</f>
        <v>59.040223736581396</v>
      </c>
      <c r="AA17" s="30">
        <f>SUM(AA6:AA16)</f>
        <v>-1313445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-101562994</v>
      </c>
      <c r="D26" s="18"/>
      <c r="E26" s="19">
        <v>-76235200</v>
      </c>
      <c r="F26" s="20">
        <v>-76235200</v>
      </c>
      <c r="G26" s="20">
        <v>-3327015</v>
      </c>
      <c r="H26" s="20">
        <v>-3682356</v>
      </c>
      <c r="I26" s="20"/>
      <c r="J26" s="20">
        <v>-7009371</v>
      </c>
      <c r="K26" s="20">
        <v>-3427828</v>
      </c>
      <c r="L26" s="20">
        <v>-22463747</v>
      </c>
      <c r="M26" s="20">
        <v>-3551033</v>
      </c>
      <c r="N26" s="20">
        <v>-29442608</v>
      </c>
      <c r="O26" s="20"/>
      <c r="P26" s="20"/>
      <c r="Q26" s="20"/>
      <c r="R26" s="20"/>
      <c r="S26" s="20"/>
      <c r="T26" s="20"/>
      <c r="U26" s="20"/>
      <c r="V26" s="20"/>
      <c r="W26" s="20">
        <v>-36451979</v>
      </c>
      <c r="X26" s="20">
        <v>-38117610</v>
      </c>
      <c r="Y26" s="20">
        <v>1665631</v>
      </c>
      <c r="Z26" s="21">
        <v>-4.3697152051243506</v>
      </c>
      <c r="AA26" s="22">
        <v>-76235200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-101562994</v>
      </c>
      <c r="D27" s="26">
        <f>SUM(D21:D26)</f>
        <v>0</v>
      </c>
      <c r="E27" s="27">
        <f t="shared" si="1"/>
        <v>-76235200</v>
      </c>
      <c r="F27" s="28">
        <f t="shared" si="1"/>
        <v>-76235200</v>
      </c>
      <c r="G27" s="28">
        <f t="shared" si="1"/>
        <v>-3327015</v>
      </c>
      <c r="H27" s="28">
        <f t="shared" si="1"/>
        <v>-3682356</v>
      </c>
      <c r="I27" s="28">
        <f t="shared" si="1"/>
        <v>0</v>
      </c>
      <c r="J27" s="28">
        <f t="shared" si="1"/>
        <v>-7009371</v>
      </c>
      <c r="K27" s="28">
        <f t="shared" si="1"/>
        <v>-3427828</v>
      </c>
      <c r="L27" s="28">
        <f t="shared" si="1"/>
        <v>-22463747</v>
      </c>
      <c r="M27" s="28">
        <f t="shared" si="1"/>
        <v>-3551033</v>
      </c>
      <c r="N27" s="28">
        <f t="shared" si="1"/>
        <v>-29442608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-36451979</v>
      </c>
      <c r="X27" s="28">
        <f t="shared" si="1"/>
        <v>-38117610</v>
      </c>
      <c r="Y27" s="28">
        <f t="shared" si="1"/>
        <v>1665631</v>
      </c>
      <c r="Z27" s="29">
        <f>+IF(X27&lt;&gt;0,+(Y27/X27)*100,0)</f>
        <v>-4.3697152051243506</v>
      </c>
      <c r="AA27" s="30">
        <f>SUM(AA21:AA26)</f>
        <v>-76235200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-71200319</v>
      </c>
      <c r="D38" s="32">
        <f>+D17+D27+D36</f>
        <v>0</v>
      </c>
      <c r="E38" s="33">
        <f t="shared" si="3"/>
        <v>-77548645</v>
      </c>
      <c r="F38" s="2">
        <f t="shared" si="3"/>
        <v>-77548645</v>
      </c>
      <c r="G38" s="2">
        <f t="shared" si="3"/>
        <v>16653369</v>
      </c>
      <c r="H38" s="2">
        <f t="shared" si="3"/>
        <v>-3716733</v>
      </c>
      <c r="I38" s="2">
        <f t="shared" si="3"/>
        <v>35397</v>
      </c>
      <c r="J38" s="2">
        <f t="shared" si="3"/>
        <v>12972033</v>
      </c>
      <c r="K38" s="2">
        <f t="shared" si="3"/>
        <v>-3367008</v>
      </c>
      <c r="L38" s="2">
        <f t="shared" si="3"/>
        <v>-22504705</v>
      </c>
      <c r="M38" s="2">
        <f t="shared" si="3"/>
        <v>-3568114</v>
      </c>
      <c r="N38" s="2">
        <f t="shared" si="3"/>
        <v>-29439827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-16467794</v>
      </c>
      <c r="X38" s="2">
        <f t="shared" si="3"/>
        <v>-25552119</v>
      </c>
      <c r="Y38" s="2">
        <f t="shared" si="3"/>
        <v>9084325</v>
      </c>
      <c r="Z38" s="34">
        <f>+IF(X38&lt;&gt;0,+(Y38/X38)*100,0)</f>
        <v>-35.552139530971971</v>
      </c>
      <c r="AA38" s="35">
        <f>+AA17+AA27+AA36</f>
        <v>-77548645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16653369</v>
      </c>
      <c r="I39" s="2">
        <f>+H40+I60</f>
        <v>12936636</v>
      </c>
      <c r="J39" s="2">
        <f>+G39</f>
        <v>0</v>
      </c>
      <c r="K39" s="2">
        <f>+I40+K60</f>
        <v>12972033</v>
      </c>
      <c r="L39" s="2">
        <f>+K40+L60</f>
        <v>9605025</v>
      </c>
      <c r="M39" s="2">
        <f>+L40+M60</f>
        <v>-12899680</v>
      </c>
      <c r="N39" s="2">
        <f>+K39</f>
        <v>12972033</v>
      </c>
      <c r="O39" s="2">
        <f>+M40+O60</f>
        <v>-16467794</v>
      </c>
      <c r="P39" s="2">
        <f>+O40+P60</f>
        <v>-16467794</v>
      </c>
      <c r="Q39" s="2">
        <f>+P40+Q60</f>
        <v>-16467794</v>
      </c>
      <c r="R39" s="2">
        <f>+O39</f>
        <v>-16467794</v>
      </c>
      <c r="S39" s="2">
        <f>+Q40+S60</f>
        <v>-16467794</v>
      </c>
      <c r="T39" s="2">
        <f>+S40+T60</f>
        <v>-16467794</v>
      </c>
      <c r="U39" s="2">
        <f>+T40+U60</f>
        <v>-16467794</v>
      </c>
      <c r="V39" s="2">
        <f>+S39</f>
        <v>-16467794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-71200319</v>
      </c>
      <c r="D40" s="43">
        <f t="shared" ref="D40:AA40" si="4">+D38+D39</f>
        <v>0</v>
      </c>
      <c r="E40" s="44">
        <f t="shared" si="4"/>
        <v>-77548645</v>
      </c>
      <c r="F40" s="45">
        <f t="shared" si="4"/>
        <v>-77548645</v>
      </c>
      <c r="G40" s="45">
        <f t="shared" si="4"/>
        <v>16653369</v>
      </c>
      <c r="H40" s="45">
        <f t="shared" si="4"/>
        <v>12936636</v>
      </c>
      <c r="I40" s="45">
        <f t="shared" si="4"/>
        <v>12972033</v>
      </c>
      <c r="J40" s="45">
        <f>+I40</f>
        <v>12972033</v>
      </c>
      <c r="K40" s="45">
        <f t="shared" si="4"/>
        <v>9605025</v>
      </c>
      <c r="L40" s="45">
        <f t="shared" si="4"/>
        <v>-12899680</v>
      </c>
      <c r="M40" s="45">
        <f t="shared" si="4"/>
        <v>-16467794</v>
      </c>
      <c r="N40" s="45">
        <f>+M40</f>
        <v>-16467794</v>
      </c>
      <c r="O40" s="45">
        <f t="shared" si="4"/>
        <v>-16467794</v>
      </c>
      <c r="P40" s="45">
        <f t="shared" si="4"/>
        <v>-16467794</v>
      </c>
      <c r="Q40" s="45">
        <f t="shared" si="4"/>
        <v>-16467794</v>
      </c>
      <c r="R40" s="45">
        <f>+Q40</f>
        <v>-16467794</v>
      </c>
      <c r="S40" s="45">
        <f t="shared" si="4"/>
        <v>-16467794</v>
      </c>
      <c r="T40" s="45">
        <f t="shared" si="4"/>
        <v>-16467794</v>
      </c>
      <c r="U40" s="45">
        <f t="shared" si="4"/>
        <v>-16467794</v>
      </c>
      <c r="V40" s="45">
        <f>+U40</f>
        <v>-16467794</v>
      </c>
      <c r="W40" s="45">
        <f>+V40</f>
        <v>-16467794</v>
      </c>
      <c r="X40" s="45">
        <f t="shared" si="4"/>
        <v>-25552119</v>
      </c>
      <c r="Y40" s="45">
        <f t="shared" si="4"/>
        <v>9084325</v>
      </c>
      <c r="Z40" s="46">
        <f>+IF(X40&lt;&gt;0,+(Y40/X40)*100,0)</f>
        <v>-35.552139530971971</v>
      </c>
      <c r="AA40" s="47">
        <f t="shared" si="4"/>
        <v>-77548645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519781962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259890978</v>
      </c>
      <c r="Y7" s="20">
        <v>-259890978</v>
      </c>
      <c r="Z7" s="21">
        <v>-100</v>
      </c>
      <c r="AA7" s="22">
        <v>519781962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1729306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864654</v>
      </c>
      <c r="Y8" s="20">
        <v>-864654</v>
      </c>
      <c r="Z8" s="21">
        <v>-100</v>
      </c>
      <c r="AA8" s="22">
        <v>1729306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512457928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256228962</v>
      </c>
      <c r="Y9" s="20">
        <v>-256228962</v>
      </c>
      <c r="Z9" s="21">
        <v>-100</v>
      </c>
      <c r="AA9" s="22">
        <v>512457928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70000000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34999998</v>
      </c>
      <c r="Y10" s="20">
        <v>-34999998</v>
      </c>
      <c r="Z10" s="21">
        <v>-100</v>
      </c>
      <c r="AA10" s="22">
        <v>70000000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-172158350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-86079180</v>
      </c>
      <c r="Y14" s="20">
        <v>86079180</v>
      </c>
      <c r="Z14" s="21">
        <v>-100</v>
      </c>
      <c r="AA14" s="22">
        <v>-172158350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-1021422</v>
      </c>
      <c r="Y16" s="20">
        <v>1021422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929768002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464883990</v>
      </c>
      <c r="Y17" s="28">
        <f t="shared" si="0"/>
        <v>-464883990</v>
      </c>
      <c r="Z17" s="29">
        <f>+IF(X17&lt;&gt;0,+(Y17/X17)*100,0)</f>
        <v>-100</v>
      </c>
      <c r="AA17" s="30">
        <f>SUM(AA6:AA16)</f>
        <v>929768002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-102076875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-51038442</v>
      </c>
      <c r="Y26" s="20">
        <v>51038442</v>
      </c>
      <c r="Z26" s="21">
        <v>-100</v>
      </c>
      <c r="AA26" s="22">
        <v>-102076875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-102076875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-51038442</v>
      </c>
      <c r="Y27" s="28">
        <f t="shared" si="1"/>
        <v>51038442</v>
      </c>
      <c r="Z27" s="29">
        <f>+IF(X27&lt;&gt;0,+(Y27/X27)*100,0)</f>
        <v>-100</v>
      </c>
      <c r="AA27" s="30">
        <f>SUM(AA21:AA26)</f>
        <v>-102076875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827691127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413845548</v>
      </c>
      <c r="Y38" s="2">
        <f t="shared" si="3"/>
        <v>-413845548</v>
      </c>
      <c r="Z38" s="34">
        <f>+IF(X38&lt;&gt;0,+(Y38/X38)*100,0)</f>
        <v>-100</v>
      </c>
      <c r="AA38" s="35">
        <f>+AA17+AA27+AA36</f>
        <v>827691127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827691127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413845548</v>
      </c>
      <c r="Y40" s="45">
        <f t="shared" si="4"/>
        <v>-413845548</v>
      </c>
      <c r="Z40" s="46">
        <f>+IF(X40&lt;&gt;0,+(Y40/X40)*100,0)</f>
        <v>-100</v>
      </c>
      <c r="AA40" s="47">
        <f t="shared" si="4"/>
        <v>827691127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1741069</v>
      </c>
      <c r="D7" s="18"/>
      <c r="E7" s="19">
        <v>2242565</v>
      </c>
      <c r="F7" s="20">
        <v>2242565</v>
      </c>
      <c r="G7" s="20">
        <v>9826</v>
      </c>
      <c r="H7" s="20">
        <v>40178</v>
      </c>
      <c r="I7" s="20">
        <v>64865</v>
      </c>
      <c r="J7" s="20">
        <v>114869</v>
      </c>
      <c r="K7" s="20">
        <v>74542</v>
      </c>
      <c r="L7" s="20">
        <v>75814</v>
      </c>
      <c r="M7" s="20">
        <v>85349</v>
      </c>
      <c r="N7" s="20">
        <v>235705</v>
      </c>
      <c r="O7" s="20"/>
      <c r="P7" s="20"/>
      <c r="Q7" s="20"/>
      <c r="R7" s="20"/>
      <c r="S7" s="20"/>
      <c r="T7" s="20"/>
      <c r="U7" s="20"/>
      <c r="V7" s="20"/>
      <c r="W7" s="20">
        <v>350574</v>
      </c>
      <c r="X7" s="20">
        <v>1206757</v>
      </c>
      <c r="Y7" s="20">
        <v>-856183</v>
      </c>
      <c r="Z7" s="21">
        <v>-70.949080883723909</v>
      </c>
      <c r="AA7" s="22">
        <v>2242565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20547570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3069088</v>
      </c>
      <c r="D10" s="18"/>
      <c r="E10" s="19">
        <v>32067000</v>
      </c>
      <c r="F10" s="20">
        <v>32067000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16033500</v>
      </c>
      <c r="Y10" s="20">
        <v>-16033500</v>
      </c>
      <c r="Z10" s="21">
        <v>-100</v>
      </c>
      <c r="AA10" s="22">
        <v>32067000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-8033092</v>
      </c>
      <c r="F14" s="20">
        <v>-8033092</v>
      </c>
      <c r="G14" s="20"/>
      <c r="H14" s="20"/>
      <c r="I14" s="20"/>
      <c r="J14" s="20"/>
      <c r="K14" s="20">
        <v>-3096</v>
      </c>
      <c r="L14" s="20"/>
      <c r="M14" s="20"/>
      <c r="N14" s="20">
        <v>-3096</v>
      </c>
      <c r="O14" s="20"/>
      <c r="P14" s="20"/>
      <c r="Q14" s="20"/>
      <c r="R14" s="20"/>
      <c r="S14" s="20"/>
      <c r="T14" s="20"/>
      <c r="U14" s="20"/>
      <c r="V14" s="20"/>
      <c r="W14" s="20">
        <v>-3096</v>
      </c>
      <c r="X14" s="20">
        <v>-4010844</v>
      </c>
      <c r="Y14" s="20">
        <v>4007748</v>
      </c>
      <c r="Z14" s="21">
        <v>-99.92280926408506</v>
      </c>
      <c r="AA14" s="22">
        <v>-8033092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25357727</v>
      </c>
      <c r="D17" s="26">
        <f>SUM(D6:D16)</f>
        <v>0</v>
      </c>
      <c r="E17" s="27">
        <f t="shared" si="0"/>
        <v>26276473</v>
      </c>
      <c r="F17" s="28">
        <f t="shared" si="0"/>
        <v>26276473</v>
      </c>
      <c r="G17" s="28">
        <f t="shared" si="0"/>
        <v>9826</v>
      </c>
      <c r="H17" s="28">
        <f t="shared" si="0"/>
        <v>40178</v>
      </c>
      <c r="I17" s="28">
        <f t="shared" si="0"/>
        <v>64865</v>
      </c>
      <c r="J17" s="28">
        <f t="shared" si="0"/>
        <v>114869</v>
      </c>
      <c r="K17" s="28">
        <f t="shared" si="0"/>
        <v>71446</v>
      </c>
      <c r="L17" s="28">
        <f t="shared" si="0"/>
        <v>75814</v>
      </c>
      <c r="M17" s="28">
        <f t="shared" si="0"/>
        <v>85349</v>
      </c>
      <c r="N17" s="28">
        <f t="shared" si="0"/>
        <v>232609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347478</v>
      </c>
      <c r="X17" s="28">
        <f t="shared" si="0"/>
        <v>13229413</v>
      </c>
      <c r="Y17" s="28">
        <f t="shared" si="0"/>
        <v>-12881935</v>
      </c>
      <c r="Z17" s="29">
        <f>+IF(X17&lt;&gt;0,+(Y17/X17)*100,0)</f>
        <v>-97.373443553391212</v>
      </c>
      <c r="AA17" s="30">
        <f>SUM(AA6:AA16)</f>
        <v>26276473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-15515259</v>
      </c>
      <c r="D26" s="18"/>
      <c r="E26" s="19">
        <v>-41667930</v>
      </c>
      <c r="F26" s="20">
        <v>-41667930</v>
      </c>
      <c r="G26" s="20"/>
      <c r="H26" s="20">
        <v>-4026522</v>
      </c>
      <c r="I26" s="20"/>
      <c r="J26" s="20">
        <v>-4026522</v>
      </c>
      <c r="K26" s="20">
        <v>-2724483</v>
      </c>
      <c r="L26" s="20">
        <v>-8159300</v>
      </c>
      <c r="M26" s="20"/>
      <c r="N26" s="20">
        <v>-10883783</v>
      </c>
      <c r="O26" s="20"/>
      <c r="P26" s="20"/>
      <c r="Q26" s="20"/>
      <c r="R26" s="20"/>
      <c r="S26" s="20"/>
      <c r="T26" s="20"/>
      <c r="U26" s="20"/>
      <c r="V26" s="20"/>
      <c r="W26" s="20">
        <v>-14910305</v>
      </c>
      <c r="X26" s="20">
        <v>-20833962</v>
      </c>
      <c r="Y26" s="20">
        <v>5923657</v>
      </c>
      <c r="Z26" s="21">
        <v>-28.432695614977121</v>
      </c>
      <c r="AA26" s="22">
        <v>-41667930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-15515259</v>
      </c>
      <c r="D27" s="26">
        <f>SUM(D21:D26)</f>
        <v>0</v>
      </c>
      <c r="E27" s="27">
        <f t="shared" si="1"/>
        <v>-41667930</v>
      </c>
      <c r="F27" s="28">
        <f t="shared" si="1"/>
        <v>-41667930</v>
      </c>
      <c r="G27" s="28">
        <f t="shared" si="1"/>
        <v>0</v>
      </c>
      <c r="H27" s="28">
        <f t="shared" si="1"/>
        <v>-4026522</v>
      </c>
      <c r="I27" s="28">
        <f t="shared" si="1"/>
        <v>0</v>
      </c>
      <c r="J27" s="28">
        <f t="shared" si="1"/>
        <v>-4026522</v>
      </c>
      <c r="K27" s="28">
        <f t="shared" si="1"/>
        <v>-2724483</v>
      </c>
      <c r="L27" s="28">
        <f t="shared" si="1"/>
        <v>-8159300</v>
      </c>
      <c r="M27" s="28">
        <f t="shared" si="1"/>
        <v>0</v>
      </c>
      <c r="N27" s="28">
        <f t="shared" si="1"/>
        <v>-10883783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-14910305</v>
      </c>
      <c r="X27" s="28">
        <f t="shared" si="1"/>
        <v>-20833962</v>
      </c>
      <c r="Y27" s="28">
        <f t="shared" si="1"/>
        <v>5923657</v>
      </c>
      <c r="Z27" s="29">
        <f>+IF(X27&lt;&gt;0,+(Y27/X27)*100,0)</f>
        <v>-28.432695614977121</v>
      </c>
      <c r="AA27" s="30">
        <f>SUM(AA21:AA26)</f>
        <v>-41667930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9842468</v>
      </c>
      <c r="D38" s="32">
        <f>+D17+D27+D36</f>
        <v>0</v>
      </c>
      <c r="E38" s="33">
        <f t="shared" si="3"/>
        <v>-15391457</v>
      </c>
      <c r="F38" s="2">
        <f t="shared" si="3"/>
        <v>-15391457</v>
      </c>
      <c r="G38" s="2">
        <f t="shared" si="3"/>
        <v>9826</v>
      </c>
      <c r="H38" s="2">
        <f t="shared" si="3"/>
        <v>-3986344</v>
      </c>
      <c r="I38" s="2">
        <f t="shared" si="3"/>
        <v>64865</v>
      </c>
      <c r="J38" s="2">
        <f t="shared" si="3"/>
        <v>-3911653</v>
      </c>
      <c r="K38" s="2">
        <f t="shared" si="3"/>
        <v>-2653037</v>
      </c>
      <c r="L38" s="2">
        <f t="shared" si="3"/>
        <v>-8083486</v>
      </c>
      <c r="M38" s="2">
        <f t="shared" si="3"/>
        <v>85349</v>
      </c>
      <c r="N38" s="2">
        <f t="shared" si="3"/>
        <v>-10651174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-14562827</v>
      </c>
      <c r="X38" s="2">
        <f t="shared" si="3"/>
        <v>-7604549</v>
      </c>
      <c r="Y38" s="2">
        <f t="shared" si="3"/>
        <v>-6958278</v>
      </c>
      <c r="Z38" s="34">
        <f>+IF(X38&lt;&gt;0,+(Y38/X38)*100,0)</f>
        <v>91.501520997497693</v>
      </c>
      <c r="AA38" s="35">
        <f>+AA17+AA27+AA36</f>
        <v>-15391457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9826</v>
      </c>
      <c r="I39" s="2">
        <f>+H40+I60</f>
        <v>-3976518</v>
      </c>
      <c r="J39" s="2">
        <f>+G39</f>
        <v>0</v>
      </c>
      <c r="K39" s="2">
        <f>+I40+K60</f>
        <v>-3911653</v>
      </c>
      <c r="L39" s="2">
        <f>+K40+L60</f>
        <v>-6564690</v>
      </c>
      <c r="M39" s="2">
        <f>+L40+M60</f>
        <v>-14648176</v>
      </c>
      <c r="N39" s="2">
        <f>+K39</f>
        <v>-3911653</v>
      </c>
      <c r="O39" s="2">
        <f>+M40+O60</f>
        <v>-14562827</v>
      </c>
      <c r="P39" s="2">
        <f>+O40+P60</f>
        <v>-14562827</v>
      </c>
      <c r="Q39" s="2">
        <f>+P40+Q60</f>
        <v>-14562827</v>
      </c>
      <c r="R39" s="2">
        <f>+O39</f>
        <v>-14562827</v>
      </c>
      <c r="S39" s="2">
        <f>+Q40+S60</f>
        <v>-14562827</v>
      </c>
      <c r="T39" s="2">
        <f>+S40+T60</f>
        <v>-14562827</v>
      </c>
      <c r="U39" s="2">
        <f>+T40+U60</f>
        <v>-14562827</v>
      </c>
      <c r="V39" s="2">
        <f>+S39</f>
        <v>-14562827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9842468</v>
      </c>
      <c r="D40" s="43">
        <f t="shared" ref="D40:AA40" si="4">+D38+D39</f>
        <v>0</v>
      </c>
      <c r="E40" s="44">
        <f t="shared" si="4"/>
        <v>-15391457</v>
      </c>
      <c r="F40" s="45">
        <f t="shared" si="4"/>
        <v>-15391457</v>
      </c>
      <c r="G40" s="45">
        <f t="shared" si="4"/>
        <v>9826</v>
      </c>
      <c r="H40" s="45">
        <f t="shared" si="4"/>
        <v>-3976518</v>
      </c>
      <c r="I40" s="45">
        <f t="shared" si="4"/>
        <v>-3911653</v>
      </c>
      <c r="J40" s="45">
        <f>+I40</f>
        <v>-3911653</v>
      </c>
      <c r="K40" s="45">
        <f t="shared" si="4"/>
        <v>-6564690</v>
      </c>
      <c r="L40" s="45">
        <f t="shared" si="4"/>
        <v>-14648176</v>
      </c>
      <c r="M40" s="45">
        <f t="shared" si="4"/>
        <v>-14562827</v>
      </c>
      <c r="N40" s="45">
        <f>+M40</f>
        <v>-14562827</v>
      </c>
      <c r="O40" s="45">
        <f t="shared" si="4"/>
        <v>-14562827</v>
      </c>
      <c r="P40" s="45">
        <f t="shared" si="4"/>
        <v>-14562827</v>
      </c>
      <c r="Q40" s="45">
        <f t="shared" si="4"/>
        <v>-14562827</v>
      </c>
      <c r="R40" s="45">
        <f>+Q40</f>
        <v>-14562827</v>
      </c>
      <c r="S40" s="45">
        <f t="shared" si="4"/>
        <v>-14562827</v>
      </c>
      <c r="T40" s="45">
        <f t="shared" si="4"/>
        <v>-14562827</v>
      </c>
      <c r="U40" s="45">
        <f t="shared" si="4"/>
        <v>-14562827</v>
      </c>
      <c r="V40" s="45">
        <f>+U40</f>
        <v>-14562827</v>
      </c>
      <c r="W40" s="45">
        <f>+V40</f>
        <v>-14562827</v>
      </c>
      <c r="X40" s="45">
        <f t="shared" si="4"/>
        <v>-7604549</v>
      </c>
      <c r="Y40" s="45">
        <f t="shared" si="4"/>
        <v>-6958278</v>
      </c>
      <c r="Z40" s="46">
        <f>+IF(X40&lt;&gt;0,+(Y40/X40)*100,0)</f>
        <v>91.501520997497693</v>
      </c>
      <c r="AA40" s="47">
        <f t="shared" si="4"/>
        <v>-15391457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-3685084</v>
      </c>
      <c r="F14" s="20">
        <v>-3685084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-1842546</v>
      </c>
      <c r="Y14" s="20">
        <v>1842546</v>
      </c>
      <c r="Z14" s="21">
        <v>-100</v>
      </c>
      <c r="AA14" s="22">
        <v>-3685084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-3685084</v>
      </c>
      <c r="F17" s="28">
        <f t="shared" si="0"/>
        <v>-3685084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-1842546</v>
      </c>
      <c r="Y17" s="28">
        <f t="shared" si="0"/>
        <v>1842546</v>
      </c>
      <c r="Z17" s="29">
        <f>+IF(X17&lt;&gt;0,+(Y17/X17)*100,0)</f>
        <v>-100</v>
      </c>
      <c r="AA17" s="30">
        <f>SUM(AA6:AA16)</f>
        <v>-3685084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-3685084</v>
      </c>
      <c r="F38" s="2">
        <f t="shared" si="3"/>
        <v>-3685084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-1842546</v>
      </c>
      <c r="Y38" s="2">
        <f t="shared" si="3"/>
        <v>1842546</v>
      </c>
      <c r="Z38" s="34">
        <f>+IF(X38&lt;&gt;0,+(Y38/X38)*100,0)</f>
        <v>-100</v>
      </c>
      <c r="AA38" s="35">
        <f>+AA17+AA27+AA36</f>
        <v>-3685084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-3685084</v>
      </c>
      <c r="F40" s="45">
        <f t="shared" si="4"/>
        <v>-3685084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-1842546</v>
      </c>
      <c r="Y40" s="45">
        <f t="shared" si="4"/>
        <v>1842546</v>
      </c>
      <c r="Z40" s="46">
        <f>+IF(X40&lt;&gt;0,+(Y40/X40)*100,0)</f>
        <v>-100</v>
      </c>
      <c r="AA40" s="47">
        <f t="shared" si="4"/>
        <v>-3685084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91949857</v>
      </c>
      <c r="D7" s="18"/>
      <c r="E7" s="19">
        <v>161888304</v>
      </c>
      <c r="F7" s="20">
        <v>161888304</v>
      </c>
      <c r="G7" s="20">
        <v>5241843</v>
      </c>
      <c r="H7" s="20">
        <v>12187696</v>
      </c>
      <c r="I7" s="20">
        <v>8679006</v>
      </c>
      <c r="J7" s="20">
        <v>26108545</v>
      </c>
      <c r="K7" s="20">
        <v>10597286</v>
      </c>
      <c r="L7" s="20">
        <v>10545005</v>
      </c>
      <c r="M7" s="20">
        <v>7339181</v>
      </c>
      <c r="N7" s="20">
        <v>28481472</v>
      </c>
      <c r="O7" s="20"/>
      <c r="P7" s="20"/>
      <c r="Q7" s="20"/>
      <c r="R7" s="20"/>
      <c r="S7" s="20"/>
      <c r="T7" s="20"/>
      <c r="U7" s="20"/>
      <c r="V7" s="20"/>
      <c r="W7" s="20">
        <v>54590017</v>
      </c>
      <c r="X7" s="20">
        <v>80944152</v>
      </c>
      <c r="Y7" s="20">
        <v>-26354135</v>
      </c>
      <c r="Z7" s="21">
        <v>-32.558417561777659</v>
      </c>
      <c r="AA7" s="22">
        <v>161888304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629880</v>
      </c>
      <c r="F8" s="20">
        <v>629880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314940</v>
      </c>
      <c r="Y8" s="20">
        <v>-314940</v>
      </c>
      <c r="Z8" s="21">
        <v>-100</v>
      </c>
      <c r="AA8" s="22">
        <v>629880</v>
      </c>
    </row>
    <row r="9" spans="1:27" x14ac:dyDescent="0.25">
      <c r="A9" s="23" t="s">
        <v>37</v>
      </c>
      <c r="B9" s="17" t="s">
        <v>6</v>
      </c>
      <c r="C9" s="18">
        <v>28500424</v>
      </c>
      <c r="D9" s="18"/>
      <c r="E9" s="19"/>
      <c r="F9" s="20"/>
      <c r="G9" s="20">
        <v>7046728</v>
      </c>
      <c r="H9" s="20">
        <v>13416916</v>
      </c>
      <c r="I9" s="20">
        <v>69566</v>
      </c>
      <c r="J9" s="20">
        <v>20533210</v>
      </c>
      <c r="K9" s="20">
        <v>225072</v>
      </c>
      <c r="L9" s="20">
        <v>9754079</v>
      </c>
      <c r="M9" s="20">
        <v>144372</v>
      </c>
      <c r="N9" s="20">
        <v>10123523</v>
      </c>
      <c r="O9" s="20"/>
      <c r="P9" s="20"/>
      <c r="Q9" s="20"/>
      <c r="R9" s="20"/>
      <c r="S9" s="20"/>
      <c r="T9" s="20"/>
      <c r="U9" s="20"/>
      <c r="V9" s="20"/>
      <c r="W9" s="20">
        <v>30656733</v>
      </c>
      <c r="X9" s="20"/>
      <c r="Y9" s="20">
        <v>30656733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10230000</v>
      </c>
      <c r="F10" s="20">
        <v>10230000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5115000</v>
      </c>
      <c r="Y10" s="20">
        <v>-5115000</v>
      </c>
      <c r="Z10" s="21">
        <v>-100</v>
      </c>
      <c r="AA10" s="22">
        <v>10230000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-100912821</v>
      </c>
      <c r="D14" s="18"/>
      <c r="E14" s="19">
        <v>-110359476</v>
      </c>
      <c r="F14" s="20">
        <v>-110359476</v>
      </c>
      <c r="G14" s="20">
        <v>-428172</v>
      </c>
      <c r="H14" s="20">
        <v>-2169422</v>
      </c>
      <c r="I14" s="20">
        <v>-5244568</v>
      </c>
      <c r="J14" s="20">
        <v>-7842162</v>
      </c>
      <c r="K14" s="20">
        <v>-163820</v>
      </c>
      <c r="L14" s="20">
        <v>-340931</v>
      </c>
      <c r="M14" s="20">
        <v>-52018342</v>
      </c>
      <c r="N14" s="20">
        <v>-52523093</v>
      </c>
      <c r="O14" s="20"/>
      <c r="P14" s="20"/>
      <c r="Q14" s="20"/>
      <c r="R14" s="20"/>
      <c r="S14" s="20"/>
      <c r="T14" s="20"/>
      <c r="U14" s="20"/>
      <c r="V14" s="20"/>
      <c r="W14" s="20">
        <v>-60365255</v>
      </c>
      <c r="X14" s="20">
        <v>-55179738</v>
      </c>
      <c r="Y14" s="20">
        <v>-5185517</v>
      </c>
      <c r="Z14" s="21">
        <v>9.3975020323583269</v>
      </c>
      <c r="AA14" s="22">
        <v>-110359476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19537460</v>
      </c>
      <c r="D17" s="26">
        <f>SUM(D6:D16)</f>
        <v>0</v>
      </c>
      <c r="E17" s="27">
        <f t="shared" si="0"/>
        <v>62388708</v>
      </c>
      <c r="F17" s="28">
        <f t="shared" si="0"/>
        <v>62388708</v>
      </c>
      <c r="G17" s="28">
        <f t="shared" si="0"/>
        <v>11860399</v>
      </c>
      <c r="H17" s="28">
        <f t="shared" si="0"/>
        <v>23435190</v>
      </c>
      <c r="I17" s="28">
        <f t="shared" si="0"/>
        <v>3504004</v>
      </c>
      <c r="J17" s="28">
        <f t="shared" si="0"/>
        <v>38799593</v>
      </c>
      <c r="K17" s="28">
        <f t="shared" si="0"/>
        <v>10658538</v>
      </c>
      <c r="L17" s="28">
        <f t="shared" si="0"/>
        <v>19958153</v>
      </c>
      <c r="M17" s="28">
        <f t="shared" si="0"/>
        <v>-44534789</v>
      </c>
      <c r="N17" s="28">
        <f t="shared" si="0"/>
        <v>-13918098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24881495</v>
      </c>
      <c r="X17" s="28">
        <f t="shared" si="0"/>
        <v>31194354</v>
      </c>
      <c r="Y17" s="28">
        <f t="shared" si="0"/>
        <v>-6312859</v>
      </c>
      <c r="Z17" s="29">
        <f>+IF(X17&lt;&gt;0,+(Y17/X17)*100,0)</f>
        <v>-20.237184587954602</v>
      </c>
      <c r="AA17" s="30">
        <f>SUM(AA6:AA16)</f>
        <v>62388708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19537460</v>
      </c>
      <c r="D38" s="32">
        <f>+D17+D27+D36</f>
        <v>0</v>
      </c>
      <c r="E38" s="33">
        <f t="shared" si="3"/>
        <v>62388708</v>
      </c>
      <c r="F38" s="2">
        <f t="shared" si="3"/>
        <v>62388708</v>
      </c>
      <c r="G38" s="2">
        <f t="shared" si="3"/>
        <v>11860399</v>
      </c>
      <c r="H38" s="2">
        <f t="shared" si="3"/>
        <v>23435190</v>
      </c>
      <c r="I38" s="2">
        <f t="shared" si="3"/>
        <v>3504004</v>
      </c>
      <c r="J38" s="2">
        <f t="shared" si="3"/>
        <v>38799593</v>
      </c>
      <c r="K38" s="2">
        <f t="shared" si="3"/>
        <v>10658538</v>
      </c>
      <c r="L38" s="2">
        <f t="shared" si="3"/>
        <v>19958153</v>
      </c>
      <c r="M38" s="2">
        <f t="shared" si="3"/>
        <v>-44534789</v>
      </c>
      <c r="N38" s="2">
        <f t="shared" si="3"/>
        <v>-13918098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24881495</v>
      </c>
      <c r="X38" s="2">
        <f t="shared" si="3"/>
        <v>31194354</v>
      </c>
      <c r="Y38" s="2">
        <f t="shared" si="3"/>
        <v>-6312859</v>
      </c>
      <c r="Z38" s="34">
        <f>+IF(X38&lt;&gt;0,+(Y38/X38)*100,0)</f>
        <v>-20.237184587954602</v>
      </c>
      <c r="AA38" s="35">
        <f>+AA17+AA27+AA36</f>
        <v>62388708</v>
      </c>
    </row>
    <row r="39" spans="1:27" x14ac:dyDescent="0.25">
      <c r="A39" s="23" t="s">
        <v>60</v>
      </c>
      <c r="B39" s="17"/>
      <c r="C39" s="32">
        <v>13073748</v>
      </c>
      <c r="D39" s="32"/>
      <c r="E39" s="33">
        <v>13073748</v>
      </c>
      <c r="F39" s="2">
        <v>13073748</v>
      </c>
      <c r="G39" s="2">
        <v>-1393878</v>
      </c>
      <c r="H39" s="2">
        <f>+G40+H60</f>
        <v>10466521</v>
      </c>
      <c r="I39" s="2">
        <f>+H40+I60</f>
        <v>33901711</v>
      </c>
      <c r="J39" s="2">
        <f>+G39</f>
        <v>-1393878</v>
      </c>
      <c r="K39" s="2">
        <f>+I40+K60</f>
        <v>37405715</v>
      </c>
      <c r="L39" s="2">
        <f>+K40+L60</f>
        <v>48064253</v>
      </c>
      <c r="M39" s="2">
        <f>+L40+M60</f>
        <v>68022406</v>
      </c>
      <c r="N39" s="2">
        <f>+K39</f>
        <v>37405715</v>
      </c>
      <c r="O39" s="2">
        <f>+M40+O60</f>
        <v>23487617</v>
      </c>
      <c r="P39" s="2">
        <f>+O40+P60</f>
        <v>23487617</v>
      </c>
      <c r="Q39" s="2">
        <f>+P40+Q60</f>
        <v>23487617</v>
      </c>
      <c r="R39" s="2">
        <f>+O39</f>
        <v>23487617</v>
      </c>
      <c r="S39" s="2">
        <f>+Q40+S60</f>
        <v>23487617</v>
      </c>
      <c r="T39" s="2">
        <f>+S40+T60</f>
        <v>23487617</v>
      </c>
      <c r="U39" s="2">
        <f>+T40+U60</f>
        <v>23487617</v>
      </c>
      <c r="V39" s="2">
        <f>+S39</f>
        <v>23487617</v>
      </c>
      <c r="W39" s="2">
        <f>+G39</f>
        <v>-1393878</v>
      </c>
      <c r="X39" s="2">
        <v>13073748</v>
      </c>
      <c r="Y39" s="2">
        <f>+W39-X39</f>
        <v>-14467626</v>
      </c>
      <c r="Z39" s="34">
        <f>+IF(X39&lt;&gt;0,+(Y39/X39)*100,0)</f>
        <v>-110.66165570882964</v>
      </c>
      <c r="AA39" s="35">
        <v>13073748</v>
      </c>
    </row>
    <row r="40" spans="1:27" x14ac:dyDescent="0.25">
      <c r="A40" s="41" t="s">
        <v>62</v>
      </c>
      <c r="B40" s="42" t="s">
        <v>61</v>
      </c>
      <c r="C40" s="43">
        <f>+C38+C39</f>
        <v>32611208</v>
      </c>
      <c r="D40" s="43">
        <f t="shared" ref="D40:AA40" si="4">+D38+D39</f>
        <v>0</v>
      </c>
      <c r="E40" s="44">
        <f t="shared" si="4"/>
        <v>75462456</v>
      </c>
      <c r="F40" s="45">
        <f t="shared" si="4"/>
        <v>75462456</v>
      </c>
      <c r="G40" s="45">
        <f t="shared" si="4"/>
        <v>10466521</v>
      </c>
      <c r="H40" s="45">
        <f t="shared" si="4"/>
        <v>33901711</v>
      </c>
      <c r="I40" s="45">
        <f t="shared" si="4"/>
        <v>37405715</v>
      </c>
      <c r="J40" s="45">
        <f>+I40</f>
        <v>37405715</v>
      </c>
      <c r="K40" s="45">
        <f t="shared" si="4"/>
        <v>48064253</v>
      </c>
      <c r="L40" s="45">
        <f t="shared" si="4"/>
        <v>68022406</v>
      </c>
      <c r="M40" s="45">
        <f t="shared" si="4"/>
        <v>23487617</v>
      </c>
      <c r="N40" s="45">
        <f>+M40</f>
        <v>23487617</v>
      </c>
      <c r="O40" s="45">
        <f t="shared" si="4"/>
        <v>23487617</v>
      </c>
      <c r="P40" s="45">
        <f t="shared" si="4"/>
        <v>23487617</v>
      </c>
      <c r="Q40" s="45">
        <f t="shared" si="4"/>
        <v>23487617</v>
      </c>
      <c r="R40" s="45">
        <f>+Q40</f>
        <v>23487617</v>
      </c>
      <c r="S40" s="45">
        <f t="shared" si="4"/>
        <v>23487617</v>
      </c>
      <c r="T40" s="45">
        <f t="shared" si="4"/>
        <v>23487617</v>
      </c>
      <c r="U40" s="45">
        <f t="shared" si="4"/>
        <v>23487617</v>
      </c>
      <c r="V40" s="45">
        <f>+U40</f>
        <v>23487617</v>
      </c>
      <c r="W40" s="45">
        <f>+V40</f>
        <v>23487617</v>
      </c>
      <c r="X40" s="45">
        <f t="shared" si="4"/>
        <v>44268102</v>
      </c>
      <c r="Y40" s="45">
        <f t="shared" si="4"/>
        <v>-20780485</v>
      </c>
      <c r="Z40" s="46">
        <f>+IF(X40&lt;&gt;0,+(Y40/X40)*100,0)</f>
        <v>-46.942344625482249</v>
      </c>
      <c r="AA40" s="47">
        <f t="shared" si="4"/>
        <v>75462456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-1393878</v>
      </c>
      <c r="J60">
        <v>-1393878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36509554</v>
      </c>
      <c r="F7" s="20">
        <v>36509554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18254778</v>
      </c>
      <c r="Y7" s="20">
        <v>-18254778</v>
      </c>
      <c r="Z7" s="21">
        <v>-100</v>
      </c>
      <c r="AA7" s="22">
        <v>36509554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-93670116</v>
      </c>
      <c r="F14" s="20">
        <v>-93670116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-46835058</v>
      </c>
      <c r="Y14" s="20">
        <v>46835058</v>
      </c>
      <c r="Z14" s="21">
        <v>-100</v>
      </c>
      <c r="AA14" s="22">
        <v>-93670116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-57160562</v>
      </c>
      <c r="F17" s="28">
        <f t="shared" si="0"/>
        <v>-57160562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-28580280</v>
      </c>
      <c r="Y17" s="28">
        <f t="shared" si="0"/>
        <v>28580280</v>
      </c>
      <c r="Z17" s="29">
        <f>+IF(X17&lt;&gt;0,+(Y17/X17)*100,0)</f>
        <v>-100</v>
      </c>
      <c r="AA17" s="30">
        <f>SUM(AA6:AA16)</f>
        <v>-57160562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-57160562</v>
      </c>
      <c r="F38" s="2">
        <f t="shared" si="3"/>
        <v>-57160562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-28580280</v>
      </c>
      <c r="Y38" s="2">
        <f t="shared" si="3"/>
        <v>28580280</v>
      </c>
      <c r="Z38" s="34">
        <f>+IF(X38&lt;&gt;0,+(Y38/X38)*100,0)</f>
        <v>-100</v>
      </c>
      <c r="AA38" s="35">
        <f>+AA17+AA27+AA36</f>
        <v>-57160562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27993565</v>
      </c>
      <c r="L39" s="2">
        <f>+K40+L60</f>
        <v>27993565</v>
      </c>
      <c r="M39" s="2">
        <f>+L40+M60</f>
        <v>27993565</v>
      </c>
      <c r="N39" s="2">
        <f>+K39</f>
        <v>27993565</v>
      </c>
      <c r="O39" s="2">
        <f>+M40+O60</f>
        <v>27993565</v>
      </c>
      <c r="P39" s="2">
        <f>+O40+P60</f>
        <v>27993565</v>
      </c>
      <c r="Q39" s="2">
        <f>+P40+Q60</f>
        <v>27993565</v>
      </c>
      <c r="R39" s="2">
        <f>+O39</f>
        <v>27993565</v>
      </c>
      <c r="S39" s="2">
        <f>+Q40+S60</f>
        <v>27993565</v>
      </c>
      <c r="T39" s="2">
        <f>+S40+T60</f>
        <v>27993565</v>
      </c>
      <c r="U39" s="2">
        <f>+T40+U60</f>
        <v>27993565</v>
      </c>
      <c r="V39" s="2">
        <f>+S39</f>
        <v>27993565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-57160562</v>
      </c>
      <c r="F40" s="45">
        <f t="shared" si="4"/>
        <v>-57160562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27993565</v>
      </c>
      <c r="L40" s="45">
        <f t="shared" si="4"/>
        <v>27993565</v>
      </c>
      <c r="M40" s="45">
        <f t="shared" si="4"/>
        <v>27993565</v>
      </c>
      <c r="N40" s="45">
        <f>+M40</f>
        <v>27993565</v>
      </c>
      <c r="O40" s="45">
        <f t="shared" si="4"/>
        <v>27993565</v>
      </c>
      <c r="P40" s="45">
        <f t="shared" si="4"/>
        <v>27993565</v>
      </c>
      <c r="Q40" s="45">
        <f t="shared" si="4"/>
        <v>27993565</v>
      </c>
      <c r="R40" s="45">
        <f>+Q40</f>
        <v>27993565</v>
      </c>
      <c r="S40" s="45">
        <f t="shared" si="4"/>
        <v>27993565</v>
      </c>
      <c r="T40" s="45">
        <f t="shared" si="4"/>
        <v>27993565</v>
      </c>
      <c r="U40" s="45">
        <f t="shared" si="4"/>
        <v>27993565</v>
      </c>
      <c r="V40" s="45">
        <f>+U40</f>
        <v>27993565</v>
      </c>
      <c r="W40" s="45">
        <f>+V40</f>
        <v>27993565</v>
      </c>
      <c r="X40" s="45">
        <f t="shared" si="4"/>
        <v>-28580280</v>
      </c>
      <c r="Y40" s="45">
        <f t="shared" si="4"/>
        <v>28580280</v>
      </c>
      <c r="Z40" s="46">
        <f>+IF(X40&lt;&gt;0,+(Y40/X40)*100,0)</f>
        <v>-100</v>
      </c>
      <c r="AA40" s="47">
        <f t="shared" si="4"/>
        <v>-57160562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27993565</v>
      </c>
      <c r="N60">
        <v>27993565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11391211</v>
      </c>
      <c r="F7" s="20">
        <v>11391211</v>
      </c>
      <c r="G7" s="20">
        <v>-145500</v>
      </c>
      <c r="H7" s="20"/>
      <c r="I7" s="20">
        <v>-93232</v>
      </c>
      <c r="J7" s="20">
        <v>-238732</v>
      </c>
      <c r="K7" s="20">
        <v>-217654</v>
      </c>
      <c r="L7" s="20"/>
      <c r="M7" s="20"/>
      <c r="N7" s="20">
        <v>-217654</v>
      </c>
      <c r="O7" s="20"/>
      <c r="P7" s="20"/>
      <c r="Q7" s="20"/>
      <c r="R7" s="20"/>
      <c r="S7" s="20"/>
      <c r="T7" s="20"/>
      <c r="U7" s="20"/>
      <c r="V7" s="20"/>
      <c r="W7" s="20">
        <v>-456386</v>
      </c>
      <c r="X7" s="20">
        <v>5695608</v>
      </c>
      <c r="Y7" s="20">
        <v>-6151994</v>
      </c>
      <c r="Z7" s="21">
        <v>-108.01294611567369</v>
      </c>
      <c r="AA7" s="22">
        <v>11391211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7889359</v>
      </c>
      <c r="F9" s="20">
        <v>7889359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3944682</v>
      </c>
      <c r="Y9" s="20">
        <v>-3944682</v>
      </c>
      <c r="Z9" s="21">
        <v>-100</v>
      </c>
      <c r="AA9" s="22">
        <v>7889359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-11215371</v>
      </c>
      <c r="F14" s="20">
        <v>-11215371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-5607696</v>
      </c>
      <c r="Y14" s="20">
        <v>5607696</v>
      </c>
      <c r="Z14" s="21">
        <v>-100</v>
      </c>
      <c r="AA14" s="22">
        <v>-11215371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8065199</v>
      </c>
      <c r="F17" s="28">
        <f t="shared" si="0"/>
        <v>8065199</v>
      </c>
      <c r="G17" s="28">
        <f t="shared" si="0"/>
        <v>-145500</v>
      </c>
      <c r="H17" s="28">
        <f t="shared" si="0"/>
        <v>0</v>
      </c>
      <c r="I17" s="28">
        <f t="shared" si="0"/>
        <v>-93232</v>
      </c>
      <c r="J17" s="28">
        <f t="shared" si="0"/>
        <v>-238732</v>
      </c>
      <c r="K17" s="28">
        <f t="shared" si="0"/>
        <v>-217654</v>
      </c>
      <c r="L17" s="28">
        <f t="shared" si="0"/>
        <v>0</v>
      </c>
      <c r="M17" s="28">
        <f t="shared" si="0"/>
        <v>0</v>
      </c>
      <c r="N17" s="28">
        <f t="shared" si="0"/>
        <v>-217654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-456386</v>
      </c>
      <c r="X17" s="28">
        <f t="shared" si="0"/>
        <v>4032594</v>
      </c>
      <c r="Y17" s="28">
        <f t="shared" si="0"/>
        <v>-4488980</v>
      </c>
      <c r="Z17" s="29">
        <f>+IF(X17&lt;&gt;0,+(Y17/X17)*100,0)</f>
        <v>-111.31742992227831</v>
      </c>
      <c r="AA17" s="30">
        <f>SUM(AA6:AA16)</f>
        <v>8065199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8065199</v>
      </c>
      <c r="F38" s="2">
        <f t="shared" si="3"/>
        <v>8065199</v>
      </c>
      <c r="G38" s="2">
        <f t="shared" si="3"/>
        <v>-145500</v>
      </c>
      <c r="H38" s="2">
        <f t="shared" si="3"/>
        <v>0</v>
      </c>
      <c r="I38" s="2">
        <f t="shared" si="3"/>
        <v>-93232</v>
      </c>
      <c r="J38" s="2">
        <f t="shared" si="3"/>
        <v>-238732</v>
      </c>
      <c r="K38" s="2">
        <f t="shared" si="3"/>
        <v>-217654</v>
      </c>
      <c r="L38" s="2">
        <f t="shared" si="3"/>
        <v>0</v>
      </c>
      <c r="M38" s="2">
        <f t="shared" si="3"/>
        <v>0</v>
      </c>
      <c r="N38" s="2">
        <f t="shared" si="3"/>
        <v>-217654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-456386</v>
      </c>
      <c r="X38" s="2">
        <f t="shared" si="3"/>
        <v>4032594</v>
      </c>
      <c r="Y38" s="2">
        <f t="shared" si="3"/>
        <v>-4488980</v>
      </c>
      <c r="Z38" s="34">
        <f>+IF(X38&lt;&gt;0,+(Y38/X38)*100,0)</f>
        <v>-111.31742992227831</v>
      </c>
      <c r="AA38" s="35">
        <f>+AA17+AA27+AA36</f>
        <v>8065199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-145500</v>
      </c>
      <c r="I39" s="2">
        <f>+H40+I60</f>
        <v>-145500</v>
      </c>
      <c r="J39" s="2">
        <f>+G39</f>
        <v>0</v>
      </c>
      <c r="K39" s="2">
        <f>+I40+K60</f>
        <v>-238732</v>
      </c>
      <c r="L39" s="2">
        <f>+K40+L60</f>
        <v>-456386</v>
      </c>
      <c r="M39" s="2">
        <f>+L40+M60</f>
        <v>-456386</v>
      </c>
      <c r="N39" s="2">
        <f>+K39</f>
        <v>-238732</v>
      </c>
      <c r="O39" s="2">
        <f>+M40+O60</f>
        <v>-456386</v>
      </c>
      <c r="P39" s="2">
        <f>+O40+P60</f>
        <v>-456386</v>
      </c>
      <c r="Q39" s="2">
        <f>+P40+Q60</f>
        <v>-456386</v>
      </c>
      <c r="R39" s="2">
        <f>+O39</f>
        <v>-456386</v>
      </c>
      <c r="S39" s="2">
        <f>+Q40+S60</f>
        <v>-456386</v>
      </c>
      <c r="T39" s="2">
        <f>+S40+T60</f>
        <v>-456386</v>
      </c>
      <c r="U39" s="2">
        <f>+T40+U60</f>
        <v>-456386</v>
      </c>
      <c r="V39" s="2">
        <f>+S39</f>
        <v>-456386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8065199</v>
      </c>
      <c r="F40" s="45">
        <f t="shared" si="4"/>
        <v>8065199</v>
      </c>
      <c r="G40" s="45">
        <f t="shared" si="4"/>
        <v>-145500</v>
      </c>
      <c r="H40" s="45">
        <f t="shared" si="4"/>
        <v>-145500</v>
      </c>
      <c r="I40" s="45">
        <f t="shared" si="4"/>
        <v>-238732</v>
      </c>
      <c r="J40" s="45">
        <f>+I40</f>
        <v>-238732</v>
      </c>
      <c r="K40" s="45">
        <f t="shared" si="4"/>
        <v>-456386</v>
      </c>
      <c r="L40" s="45">
        <f t="shared" si="4"/>
        <v>-456386</v>
      </c>
      <c r="M40" s="45">
        <f t="shared" si="4"/>
        <v>-456386</v>
      </c>
      <c r="N40" s="45">
        <f>+M40</f>
        <v>-456386</v>
      </c>
      <c r="O40" s="45">
        <f t="shared" si="4"/>
        <v>-456386</v>
      </c>
      <c r="P40" s="45">
        <f t="shared" si="4"/>
        <v>-456386</v>
      </c>
      <c r="Q40" s="45">
        <f t="shared" si="4"/>
        <v>-456386</v>
      </c>
      <c r="R40" s="45">
        <f>+Q40</f>
        <v>-456386</v>
      </c>
      <c r="S40" s="45">
        <f t="shared" si="4"/>
        <v>-456386</v>
      </c>
      <c r="T40" s="45">
        <f t="shared" si="4"/>
        <v>-456386</v>
      </c>
      <c r="U40" s="45">
        <f t="shared" si="4"/>
        <v>-456386</v>
      </c>
      <c r="V40" s="45">
        <f>+U40</f>
        <v>-456386</v>
      </c>
      <c r="W40" s="45">
        <f>+V40</f>
        <v>-456386</v>
      </c>
      <c r="X40" s="45">
        <f t="shared" si="4"/>
        <v>4032594</v>
      </c>
      <c r="Y40" s="45">
        <f t="shared" si="4"/>
        <v>-4488980</v>
      </c>
      <c r="Z40" s="46">
        <f>+IF(X40&lt;&gt;0,+(Y40/X40)*100,0)</f>
        <v>-111.31742992227831</v>
      </c>
      <c r="AA40" s="47">
        <f t="shared" si="4"/>
        <v>8065199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-205144172</v>
      </c>
      <c r="F14" s="20">
        <v>-205144172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-102572100</v>
      </c>
      <c r="Y14" s="20">
        <v>102572100</v>
      </c>
      <c r="Z14" s="21">
        <v>-100</v>
      </c>
      <c r="AA14" s="22">
        <v>-205144172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-50000000</v>
      </c>
      <c r="F16" s="20">
        <v>-50000000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-24999990</v>
      </c>
      <c r="Y16" s="20">
        <v>24999990</v>
      </c>
      <c r="Z16" s="21">
        <v>-100</v>
      </c>
      <c r="AA16" s="22">
        <v>-50000000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-255144172</v>
      </c>
      <c r="F17" s="28">
        <f t="shared" si="0"/>
        <v>-255144172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-127572090</v>
      </c>
      <c r="Y17" s="28">
        <f t="shared" si="0"/>
        <v>127572090</v>
      </c>
      <c r="Z17" s="29">
        <f>+IF(X17&lt;&gt;0,+(Y17/X17)*100,0)</f>
        <v>-100</v>
      </c>
      <c r="AA17" s="30">
        <f>SUM(AA6:AA16)</f>
        <v>-255144172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-330280000</v>
      </c>
      <c r="F26" s="20">
        <v>-330280000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-165139992</v>
      </c>
      <c r="Y26" s="20">
        <v>165139992</v>
      </c>
      <c r="Z26" s="21">
        <v>-100</v>
      </c>
      <c r="AA26" s="22">
        <v>-330280000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-330280000</v>
      </c>
      <c r="F27" s="28">
        <f t="shared" si="1"/>
        <v>-330280000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-165139992</v>
      </c>
      <c r="Y27" s="28">
        <f t="shared" si="1"/>
        <v>165139992</v>
      </c>
      <c r="Z27" s="29">
        <f>+IF(X27&lt;&gt;0,+(Y27/X27)*100,0)</f>
        <v>-100</v>
      </c>
      <c r="AA27" s="30">
        <f>SUM(AA21:AA26)</f>
        <v>-330280000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-585424172</v>
      </c>
      <c r="F38" s="2">
        <f t="shared" si="3"/>
        <v>-585424172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-292712082</v>
      </c>
      <c r="Y38" s="2">
        <f t="shared" si="3"/>
        <v>292712082</v>
      </c>
      <c r="Z38" s="34">
        <f>+IF(X38&lt;&gt;0,+(Y38/X38)*100,0)</f>
        <v>-100</v>
      </c>
      <c r="AA38" s="35">
        <f>+AA17+AA27+AA36</f>
        <v>-585424172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-585424172</v>
      </c>
      <c r="F40" s="45">
        <f t="shared" si="4"/>
        <v>-585424172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-292712082</v>
      </c>
      <c r="Y40" s="45">
        <f t="shared" si="4"/>
        <v>292712082</v>
      </c>
      <c r="Z40" s="46">
        <f>+IF(X40&lt;&gt;0,+(Y40/X40)*100,0)</f>
        <v>-100</v>
      </c>
      <c r="AA40" s="47">
        <f t="shared" si="4"/>
        <v>-585424172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48895</v>
      </c>
      <c r="D7" s="18"/>
      <c r="E7" s="19">
        <v>21087646</v>
      </c>
      <c r="F7" s="20">
        <v>21087646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11381626</v>
      </c>
      <c r="Y7" s="20">
        <v>-11381626</v>
      </c>
      <c r="Z7" s="21">
        <v>-100</v>
      </c>
      <c r="AA7" s="22">
        <v>21087646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3637539</v>
      </c>
      <c r="F9" s="20">
        <v>3637539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3637539</v>
      </c>
      <c r="Y9" s="20">
        <v>-3637539</v>
      </c>
      <c r="Z9" s="21">
        <v>-100</v>
      </c>
      <c r="AA9" s="22">
        <v>3637539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-1127520</v>
      </c>
      <c r="D14" s="18"/>
      <c r="E14" s="19">
        <v>-19497267</v>
      </c>
      <c r="F14" s="20">
        <v>-19497267</v>
      </c>
      <c r="G14" s="20"/>
      <c r="H14" s="20"/>
      <c r="I14" s="20">
        <v>-25300</v>
      </c>
      <c r="J14" s="20">
        <v>-25300</v>
      </c>
      <c r="K14" s="20">
        <v>-72908</v>
      </c>
      <c r="L14" s="20">
        <v>-3860</v>
      </c>
      <c r="M14" s="20"/>
      <c r="N14" s="20">
        <v>-76768</v>
      </c>
      <c r="O14" s="20"/>
      <c r="P14" s="20"/>
      <c r="Q14" s="20"/>
      <c r="R14" s="20"/>
      <c r="S14" s="20"/>
      <c r="T14" s="20"/>
      <c r="U14" s="20"/>
      <c r="V14" s="20"/>
      <c r="W14" s="20">
        <v>-102068</v>
      </c>
      <c r="X14" s="20">
        <v>-9214518</v>
      </c>
      <c r="Y14" s="20">
        <v>9112450</v>
      </c>
      <c r="Z14" s="21">
        <v>-98.892313195329379</v>
      </c>
      <c r="AA14" s="22">
        <v>-19497267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-1078625</v>
      </c>
      <c r="D17" s="26">
        <f>SUM(D6:D16)</f>
        <v>0</v>
      </c>
      <c r="E17" s="27">
        <f t="shared" si="0"/>
        <v>5227918</v>
      </c>
      <c r="F17" s="28">
        <f t="shared" si="0"/>
        <v>5227918</v>
      </c>
      <c r="G17" s="28">
        <f t="shared" si="0"/>
        <v>0</v>
      </c>
      <c r="H17" s="28">
        <f t="shared" si="0"/>
        <v>0</v>
      </c>
      <c r="I17" s="28">
        <f t="shared" si="0"/>
        <v>-25300</v>
      </c>
      <c r="J17" s="28">
        <f t="shared" si="0"/>
        <v>-25300</v>
      </c>
      <c r="K17" s="28">
        <f t="shared" si="0"/>
        <v>-72908</v>
      </c>
      <c r="L17" s="28">
        <f t="shared" si="0"/>
        <v>-3860</v>
      </c>
      <c r="M17" s="28">
        <f t="shared" si="0"/>
        <v>0</v>
      </c>
      <c r="N17" s="28">
        <f t="shared" si="0"/>
        <v>-76768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-102068</v>
      </c>
      <c r="X17" s="28">
        <f t="shared" si="0"/>
        <v>5804647</v>
      </c>
      <c r="Y17" s="28">
        <f t="shared" si="0"/>
        <v>-5906715</v>
      </c>
      <c r="Z17" s="29">
        <f>+IF(X17&lt;&gt;0,+(Y17/X17)*100,0)</f>
        <v>-101.7583842738413</v>
      </c>
      <c r="AA17" s="30">
        <f>SUM(AA6:AA16)</f>
        <v>5227918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-1078625</v>
      </c>
      <c r="D38" s="32">
        <f>+D17+D27+D36</f>
        <v>0</v>
      </c>
      <c r="E38" s="33">
        <f t="shared" si="3"/>
        <v>5227918</v>
      </c>
      <c r="F38" s="2">
        <f t="shared" si="3"/>
        <v>5227918</v>
      </c>
      <c r="G38" s="2">
        <f t="shared" si="3"/>
        <v>0</v>
      </c>
      <c r="H38" s="2">
        <f t="shared" si="3"/>
        <v>0</v>
      </c>
      <c r="I38" s="2">
        <f t="shared" si="3"/>
        <v>-25300</v>
      </c>
      <c r="J38" s="2">
        <f t="shared" si="3"/>
        <v>-25300</v>
      </c>
      <c r="K38" s="2">
        <f t="shared" si="3"/>
        <v>-72908</v>
      </c>
      <c r="L38" s="2">
        <f t="shared" si="3"/>
        <v>-3860</v>
      </c>
      <c r="M38" s="2">
        <f t="shared" si="3"/>
        <v>0</v>
      </c>
      <c r="N38" s="2">
        <f t="shared" si="3"/>
        <v>-76768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-102068</v>
      </c>
      <c r="X38" s="2">
        <f t="shared" si="3"/>
        <v>5804647</v>
      </c>
      <c r="Y38" s="2">
        <f t="shared" si="3"/>
        <v>-5906715</v>
      </c>
      <c r="Z38" s="34">
        <f>+IF(X38&lt;&gt;0,+(Y38/X38)*100,0)</f>
        <v>-101.7583842738413</v>
      </c>
      <c r="AA38" s="35">
        <f>+AA17+AA27+AA36</f>
        <v>5227918</v>
      </c>
    </row>
    <row r="39" spans="1:27" x14ac:dyDescent="0.25">
      <c r="A39" s="23" t="s">
        <v>60</v>
      </c>
      <c r="B39" s="17"/>
      <c r="C39" s="32">
        <v>-2222739</v>
      </c>
      <c r="D39" s="32"/>
      <c r="E39" s="33"/>
      <c r="F39" s="2"/>
      <c r="G39" s="2"/>
      <c r="H39" s="2">
        <f>+G40+H60</f>
        <v>0</v>
      </c>
      <c r="I39" s="2">
        <f>+H40+I60</f>
        <v>-3140572</v>
      </c>
      <c r="J39" s="2">
        <f>+G39</f>
        <v>0</v>
      </c>
      <c r="K39" s="2">
        <f>+I40+K60</f>
        <v>-3165872</v>
      </c>
      <c r="L39" s="2">
        <f>+K40+L60</f>
        <v>-3238780</v>
      </c>
      <c r="M39" s="2">
        <f>+L40+M60</f>
        <v>-3242640</v>
      </c>
      <c r="N39" s="2">
        <f>+K39</f>
        <v>-3165872</v>
      </c>
      <c r="O39" s="2">
        <f>+M40+O60</f>
        <v>-3242640</v>
      </c>
      <c r="P39" s="2">
        <f>+O40+P60</f>
        <v>-3242640</v>
      </c>
      <c r="Q39" s="2">
        <f>+P40+Q60</f>
        <v>-3242640</v>
      </c>
      <c r="R39" s="2">
        <f>+O39</f>
        <v>-3242640</v>
      </c>
      <c r="S39" s="2">
        <f>+Q40+S60</f>
        <v>-3242640</v>
      </c>
      <c r="T39" s="2">
        <f>+S40+T60</f>
        <v>-3242640</v>
      </c>
      <c r="U39" s="2">
        <f>+T40+U60</f>
        <v>-3242640</v>
      </c>
      <c r="V39" s="2">
        <f>+S39</f>
        <v>-3242640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-3301364</v>
      </c>
      <c r="D40" s="43">
        <f t="shared" ref="D40:AA40" si="4">+D38+D39</f>
        <v>0</v>
      </c>
      <c r="E40" s="44">
        <f t="shared" si="4"/>
        <v>5227918</v>
      </c>
      <c r="F40" s="45">
        <f t="shared" si="4"/>
        <v>5227918</v>
      </c>
      <c r="G40" s="45">
        <f t="shared" si="4"/>
        <v>0</v>
      </c>
      <c r="H40" s="45">
        <f t="shared" si="4"/>
        <v>0</v>
      </c>
      <c r="I40" s="45">
        <f t="shared" si="4"/>
        <v>-3165872</v>
      </c>
      <c r="J40" s="45">
        <f>+I40</f>
        <v>-3165872</v>
      </c>
      <c r="K40" s="45">
        <f t="shared" si="4"/>
        <v>-3238780</v>
      </c>
      <c r="L40" s="45">
        <f t="shared" si="4"/>
        <v>-3242640</v>
      </c>
      <c r="M40" s="45">
        <f t="shared" si="4"/>
        <v>-3242640</v>
      </c>
      <c r="N40" s="45">
        <f>+M40</f>
        <v>-3242640</v>
      </c>
      <c r="O40" s="45">
        <f t="shared" si="4"/>
        <v>-3242640</v>
      </c>
      <c r="P40" s="45">
        <f t="shared" si="4"/>
        <v>-3242640</v>
      </c>
      <c r="Q40" s="45">
        <f t="shared" si="4"/>
        <v>-3242640</v>
      </c>
      <c r="R40" s="45">
        <f>+Q40</f>
        <v>-3242640</v>
      </c>
      <c r="S40" s="45">
        <f t="shared" si="4"/>
        <v>-3242640</v>
      </c>
      <c r="T40" s="45">
        <f t="shared" si="4"/>
        <v>-3242640</v>
      </c>
      <c r="U40" s="45">
        <f t="shared" si="4"/>
        <v>-3242640</v>
      </c>
      <c r="V40" s="45">
        <f>+U40</f>
        <v>-3242640</v>
      </c>
      <c r="W40" s="45">
        <f>+V40</f>
        <v>-3242640</v>
      </c>
      <c r="X40" s="45">
        <f t="shared" si="4"/>
        <v>5804647</v>
      </c>
      <c r="Y40" s="45">
        <f t="shared" si="4"/>
        <v>-5906715</v>
      </c>
      <c r="Z40" s="46">
        <f>+IF(X40&lt;&gt;0,+(Y40/X40)*100,0)</f>
        <v>-101.7583842738413</v>
      </c>
      <c r="AA40" s="47">
        <f t="shared" si="4"/>
        <v>5227918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-3140572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2657426</v>
      </c>
      <c r="D7" s="18"/>
      <c r="E7" s="19">
        <v>5833485</v>
      </c>
      <c r="F7" s="20">
        <v>5833485</v>
      </c>
      <c r="G7" s="20"/>
      <c r="H7" s="20">
        <v>216881</v>
      </c>
      <c r="I7" s="20">
        <v>9652</v>
      </c>
      <c r="J7" s="20">
        <v>226533</v>
      </c>
      <c r="K7" s="20">
        <v>524279</v>
      </c>
      <c r="L7" s="20">
        <v>197658</v>
      </c>
      <c r="M7" s="20">
        <v>153146</v>
      </c>
      <c r="N7" s="20">
        <v>875083</v>
      </c>
      <c r="O7" s="20"/>
      <c r="P7" s="20"/>
      <c r="Q7" s="20"/>
      <c r="R7" s="20"/>
      <c r="S7" s="20"/>
      <c r="T7" s="20"/>
      <c r="U7" s="20"/>
      <c r="V7" s="20"/>
      <c r="W7" s="20">
        <v>1101616</v>
      </c>
      <c r="X7" s="20">
        <v>2916744</v>
      </c>
      <c r="Y7" s="20">
        <v>-1815128</v>
      </c>
      <c r="Z7" s="21">
        <v>-62.231309981266783</v>
      </c>
      <c r="AA7" s="22">
        <v>5833485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68252</v>
      </c>
      <c r="D9" s="18"/>
      <c r="E9" s="19"/>
      <c r="F9" s="20"/>
      <c r="G9" s="20"/>
      <c r="H9" s="20">
        <v>3111</v>
      </c>
      <c r="I9" s="20">
        <v>8916</v>
      </c>
      <c r="J9" s="20">
        <v>12027</v>
      </c>
      <c r="K9" s="20">
        <v>222782</v>
      </c>
      <c r="L9" s="20">
        <v>1082</v>
      </c>
      <c r="M9" s="20"/>
      <c r="N9" s="20">
        <v>223864</v>
      </c>
      <c r="O9" s="20"/>
      <c r="P9" s="20"/>
      <c r="Q9" s="20"/>
      <c r="R9" s="20"/>
      <c r="S9" s="20"/>
      <c r="T9" s="20"/>
      <c r="U9" s="20"/>
      <c r="V9" s="20"/>
      <c r="W9" s="20">
        <v>235891</v>
      </c>
      <c r="X9" s="20"/>
      <c r="Y9" s="20">
        <v>235891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-299290</v>
      </c>
      <c r="D14" s="18"/>
      <c r="E14" s="19"/>
      <c r="F14" s="20"/>
      <c r="G14" s="20"/>
      <c r="H14" s="20">
        <v>-1828</v>
      </c>
      <c r="I14" s="20">
        <v>-1415</v>
      </c>
      <c r="J14" s="20">
        <v>-3243</v>
      </c>
      <c r="K14" s="20">
        <v>-43645</v>
      </c>
      <c r="L14" s="20"/>
      <c r="M14" s="20">
        <v>-1118</v>
      </c>
      <c r="N14" s="20">
        <v>-44763</v>
      </c>
      <c r="O14" s="20"/>
      <c r="P14" s="20"/>
      <c r="Q14" s="20"/>
      <c r="R14" s="20"/>
      <c r="S14" s="20"/>
      <c r="T14" s="20"/>
      <c r="U14" s="20"/>
      <c r="V14" s="20"/>
      <c r="W14" s="20">
        <v>-48006</v>
      </c>
      <c r="X14" s="20"/>
      <c r="Y14" s="20">
        <v>-48006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2426388</v>
      </c>
      <c r="D17" s="26">
        <f>SUM(D6:D16)</f>
        <v>0</v>
      </c>
      <c r="E17" s="27">
        <f t="shared" si="0"/>
        <v>5833485</v>
      </c>
      <c r="F17" s="28">
        <f t="shared" si="0"/>
        <v>5833485</v>
      </c>
      <c r="G17" s="28">
        <f t="shared" si="0"/>
        <v>0</v>
      </c>
      <c r="H17" s="28">
        <f t="shared" si="0"/>
        <v>218164</v>
      </c>
      <c r="I17" s="28">
        <f t="shared" si="0"/>
        <v>17153</v>
      </c>
      <c r="J17" s="28">
        <f t="shared" si="0"/>
        <v>235317</v>
      </c>
      <c r="K17" s="28">
        <f t="shared" si="0"/>
        <v>703416</v>
      </c>
      <c r="L17" s="28">
        <f t="shared" si="0"/>
        <v>198740</v>
      </c>
      <c r="M17" s="28">
        <f t="shared" si="0"/>
        <v>152028</v>
      </c>
      <c r="N17" s="28">
        <f t="shared" si="0"/>
        <v>1054184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1289501</v>
      </c>
      <c r="X17" s="28">
        <f t="shared" si="0"/>
        <v>2916744</v>
      </c>
      <c r="Y17" s="28">
        <f t="shared" si="0"/>
        <v>-1627243</v>
      </c>
      <c r="Z17" s="29">
        <f>+IF(X17&lt;&gt;0,+(Y17/X17)*100,0)</f>
        <v>-55.789709347135016</v>
      </c>
      <c r="AA17" s="30">
        <f>SUM(AA6:AA16)</f>
        <v>5833485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2426388</v>
      </c>
      <c r="D38" s="32">
        <f>+D17+D27+D36</f>
        <v>0</v>
      </c>
      <c r="E38" s="33">
        <f t="shared" si="3"/>
        <v>5833485</v>
      </c>
      <c r="F38" s="2">
        <f t="shared" si="3"/>
        <v>5833485</v>
      </c>
      <c r="G38" s="2">
        <f t="shared" si="3"/>
        <v>0</v>
      </c>
      <c r="H38" s="2">
        <f t="shared" si="3"/>
        <v>218164</v>
      </c>
      <c r="I38" s="2">
        <f t="shared" si="3"/>
        <v>17153</v>
      </c>
      <c r="J38" s="2">
        <f t="shared" si="3"/>
        <v>235317</v>
      </c>
      <c r="K38" s="2">
        <f t="shared" si="3"/>
        <v>703416</v>
      </c>
      <c r="L38" s="2">
        <f t="shared" si="3"/>
        <v>198740</v>
      </c>
      <c r="M38" s="2">
        <f t="shared" si="3"/>
        <v>152028</v>
      </c>
      <c r="N38" s="2">
        <f t="shared" si="3"/>
        <v>1054184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1289501</v>
      </c>
      <c r="X38" s="2">
        <f t="shared" si="3"/>
        <v>2916744</v>
      </c>
      <c r="Y38" s="2">
        <f t="shared" si="3"/>
        <v>-1627243</v>
      </c>
      <c r="Z38" s="34">
        <f>+IF(X38&lt;&gt;0,+(Y38/X38)*100,0)</f>
        <v>-55.789709347135016</v>
      </c>
      <c r="AA38" s="35">
        <f>+AA17+AA27+AA36</f>
        <v>5833485</v>
      </c>
    </row>
    <row r="39" spans="1:27" x14ac:dyDescent="0.25">
      <c r="A39" s="23" t="s">
        <v>60</v>
      </c>
      <c r="B39" s="17"/>
      <c r="C39" s="32">
        <v>13384930</v>
      </c>
      <c r="D39" s="32"/>
      <c r="E39" s="33"/>
      <c r="F39" s="2"/>
      <c r="G39" s="2"/>
      <c r="H39" s="2">
        <f>+G40+H60</f>
        <v>0</v>
      </c>
      <c r="I39" s="2">
        <f>+H40+I60</f>
        <v>-14064192</v>
      </c>
      <c r="J39" s="2">
        <f>+G39</f>
        <v>0</v>
      </c>
      <c r="K39" s="2">
        <f>+I40+K60</f>
        <v>-14047039</v>
      </c>
      <c r="L39" s="2">
        <f>+K40+L60</f>
        <v>-13343623</v>
      </c>
      <c r="M39" s="2">
        <f>+L40+M60</f>
        <v>-13144883</v>
      </c>
      <c r="N39" s="2">
        <f>+K39</f>
        <v>-14047039</v>
      </c>
      <c r="O39" s="2">
        <f>+M40+O60</f>
        <v>-12992855</v>
      </c>
      <c r="P39" s="2">
        <f>+O40+P60</f>
        <v>-12992855</v>
      </c>
      <c r="Q39" s="2">
        <f>+P40+Q60</f>
        <v>-12992855</v>
      </c>
      <c r="R39" s="2">
        <f>+O39</f>
        <v>-12992855</v>
      </c>
      <c r="S39" s="2">
        <f>+Q40+S60</f>
        <v>-12992855</v>
      </c>
      <c r="T39" s="2">
        <f>+S40+T60</f>
        <v>-12992855</v>
      </c>
      <c r="U39" s="2">
        <f>+T40+U60</f>
        <v>-12992855</v>
      </c>
      <c r="V39" s="2">
        <f>+S39</f>
        <v>-12992855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15811318</v>
      </c>
      <c r="D40" s="43">
        <f t="shared" ref="D40:AA40" si="4">+D38+D39</f>
        <v>0</v>
      </c>
      <c r="E40" s="44">
        <f t="shared" si="4"/>
        <v>5833485</v>
      </c>
      <c r="F40" s="45">
        <f t="shared" si="4"/>
        <v>5833485</v>
      </c>
      <c r="G40" s="45">
        <f t="shared" si="4"/>
        <v>0</v>
      </c>
      <c r="H40" s="45">
        <f t="shared" si="4"/>
        <v>218164</v>
      </c>
      <c r="I40" s="45">
        <f t="shared" si="4"/>
        <v>-14047039</v>
      </c>
      <c r="J40" s="45">
        <f>+I40</f>
        <v>-14047039</v>
      </c>
      <c r="K40" s="45">
        <f t="shared" si="4"/>
        <v>-13343623</v>
      </c>
      <c r="L40" s="45">
        <f t="shared" si="4"/>
        <v>-13144883</v>
      </c>
      <c r="M40" s="45">
        <f t="shared" si="4"/>
        <v>-12992855</v>
      </c>
      <c r="N40" s="45">
        <f>+M40</f>
        <v>-12992855</v>
      </c>
      <c r="O40" s="45">
        <f t="shared" si="4"/>
        <v>-12992855</v>
      </c>
      <c r="P40" s="45">
        <f t="shared" si="4"/>
        <v>-12992855</v>
      </c>
      <c r="Q40" s="45">
        <f t="shared" si="4"/>
        <v>-12992855</v>
      </c>
      <c r="R40" s="45">
        <f>+Q40</f>
        <v>-12992855</v>
      </c>
      <c r="S40" s="45">
        <f t="shared" si="4"/>
        <v>-12992855</v>
      </c>
      <c r="T40" s="45">
        <f t="shared" si="4"/>
        <v>-12992855</v>
      </c>
      <c r="U40" s="45">
        <f t="shared" si="4"/>
        <v>-12992855</v>
      </c>
      <c r="V40" s="45">
        <f>+U40</f>
        <v>-12992855</v>
      </c>
      <c r="W40" s="45">
        <f>+V40</f>
        <v>-12992855</v>
      </c>
      <c r="X40" s="45">
        <f t="shared" si="4"/>
        <v>2916744</v>
      </c>
      <c r="Y40" s="45">
        <f t="shared" si="4"/>
        <v>-1627243</v>
      </c>
      <c r="Z40" s="46">
        <f>+IF(X40&lt;&gt;0,+(Y40/X40)*100,0)</f>
        <v>-55.789709347135016</v>
      </c>
      <c r="AA40" s="47">
        <f t="shared" si="4"/>
        <v>5833485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-14282356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557770</v>
      </c>
      <c r="D7" s="18"/>
      <c r="E7" s="19">
        <v>1597063</v>
      </c>
      <c r="F7" s="20">
        <v>1597063</v>
      </c>
      <c r="G7" s="20">
        <v>32302</v>
      </c>
      <c r="H7" s="20">
        <v>37908</v>
      </c>
      <c r="I7" s="20">
        <v>63732</v>
      </c>
      <c r="J7" s="20">
        <v>133942</v>
      </c>
      <c r="K7" s="20">
        <v>104718</v>
      </c>
      <c r="L7" s="20">
        <v>37182</v>
      </c>
      <c r="M7" s="20">
        <v>40678</v>
      </c>
      <c r="N7" s="20">
        <v>182578</v>
      </c>
      <c r="O7" s="20"/>
      <c r="P7" s="20"/>
      <c r="Q7" s="20"/>
      <c r="R7" s="20"/>
      <c r="S7" s="20"/>
      <c r="T7" s="20"/>
      <c r="U7" s="20"/>
      <c r="V7" s="20"/>
      <c r="W7" s="20">
        <v>316520</v>
      </c>
      <c r="X7" s="20">
        <v>798534</v>
      </c>
      <c r="Y7" s="20">
        <v>-482014</v>
      </c>
      <c r="Z7" s="21">
        <v>-60.362364032088799</v>
      </c>
      <c r="AA7" s="22">
        <v>1597063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992</v>
      </c>
      <c r="L11" s="20">
        <v>650</v>
      </c>
      <c r="M11" s="20">
        <v>900</v>
      </c>
      <c r="N11" s="20">
        <v>2542</v>
      </c>
      <c r="O11" s="20"/>
      <c r="P11" s="20"/>
      <c r="Q11" s="20"/>
      <c r="R11" s="20"/>
      <c r="S11" s="20"/>
      <c r="T11" s="20"/>
      <c r="U11" s="20"/>
      <c r="V11" s="20"/>
      <c r="W11" s="20">
        <v>2542</v>
      </c>
      <c r="X11" s="20"/>
      <c r="Y11" s="20">
        <v>2542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-1460930</v>
      </c>
      <c r="D14" s="18"/>
      <c r="E14" s="19">
        <v>-3504837</v>
      </c>
      <c r="F14" s="20">
        <v>-3504837</v>
      </c>
      <c r="G14" s="20"/>
      <c r="H14" s="20"/>
      <c r="I14" s="20">
        <v>-889588</v>
      </c>
      <c r="J14" s="20">
        <v>-889588</v>
      </c>
      <c r="K14" s="20">
        <v>-200</v>
      </c>
      <c r="L14" s="20">
        <v>-313950</v>
      </c>
      <c r="M14" s="20">
        <v>-287</v>
      </c>
      <c r="N14" s="20">
        <v>-314437</v>
      </c>
      <c r="O14" s="20"/>
      <c r="P14" s="20"/>
      <c r="Q14" s="20"/>
      <c r="R14" s="20"/>
      <c r="S14" s="20"/>
      <c r="T14" s="20"/>
      <c r="U14" s="20"/>
      <c r="V14" s="20"/>
      <c r="W14" s="20">
        <v>-1204025</v>
      </c>
      <c r="X14" s="20">
        <v>-1752414</v>
      </c>
      <c r="Y14" s="20">
        <v>548389</v>
      </c>
      <c r="Z14" s="21">
        <v>-31.293347348286421</v>
      </c>
      <c r="AA14" s="22">
        <v>-3504837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-903160</v>
      </c>
      <c r="D17" s="26">
        <f>SUM(D6:D16)</f>
        <v>0</v>
      </c>
      <c r="E17" s="27">
        <f t="shared" si="0"/>
        <v>-1907774</v>
      </c>
      <c r="F17" s="28">
        <f t="shared" si="0"/>
        <v>-1907774</v>
      </c>
      <c r="G17" s="28">
        <f t="shared" si="0"/>
        <v>32302</v>
      </c>
      <c r="H17" s="28">
        <f t="shared" si="0"/>
        <v>37908</v>
      </c>
      <c r="I17" s="28">
        <f t="shared" si="0"/>
        <v>-825856</v>
      </c>
      <c r="J17" s="28">
        <f t="shared" si="0"/>
        <v>-755646</v>
      </c>
      <c r="K17" s="28">
        <f t="shared" si="0"/>
        <v>105510</v>
      </c>
      <c r="L17" s="28">
        <f t="shared" si="0"/>
        <v>-276118</v>
      </c>
      <c r="M17" s="28">
        <f t="shared" si="0"/>
        <v>41291</v>
      </c>
      <c r="N17" s="28">
        <f t="shared" si="0"/>
        <v>-129317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-884963</v>
      </c>
      <c r="X17" s="28">
        <f t="shared" si="0"/>
        <v>-953880</v>
      </c>
      <c r="Y17" s="28">
        <f t="shared" si="0"/>
        <v>68917</v>
      </c>
      <c r="Z17" s="29">
        <f>+IF(X17&lt;&gt;0,+(Y17/X17)*100,0)</f>
        <v>-7.2249129869585271</v>
      </c>
      <c r="AA17" s="30">
        <f>SUM(AA6:AA16)</f>
        <v>-1907774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-903160</v>
      </c>
      <c r="D38" s="32">
        <f>+D17+D27+D36</f>
        <v>0</v>
      </c>
      <c r="E38" s="33">
        <f t="shared" si="3"/>
        <v>-1907774</v>
      </c>
      <c r="F38" s="2">
        <f t="shared" si="3"/>
        <v>-1907774</v>
      </c>
      <c r="G38" s="2">
        <f t="shared" si="3"/>
        <v>32302</v>
      </c>
      <c r="H38" s="2">
        <f t="shared" si="3"/>
        <v>37908</v>
      </c>
      <c r="I38" s="2">
        <f t="shared" si="3"/>
        <v>-825856</v>
      </c>
      <c r="J38" s="2">
        <f t="shared" si="3"/>
        <v>-755646</v>
      </c>
      <c r="K38" s="2">
        <f t="shared" si="3"/>
        <v>105510</v>
      </c>
      <c r="L38" s="2">
        <f t="shared" si="3"/>
        <v>-276118</v>
      </c>
      <c r="M38" s="2">
        <f t="shared" si="3"/>
        <v>41291</v>
      </c>
      <c r="N38" s="2">
        <f t="shared" si="3"/>
        <v>-129317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-884963</v>
      </c>
      <c r="X38" s="2">
        <f t="shared" si="3"/>
        <v>-953880</v>
      </c>
      <c r="Y38" s="2">
        <f t="shared" si="3"/>
        <v>68917</v>
      </c>
      <c r="Z38" s="34">
        <f>+IF(X38&lt;&gt;0,+(Y38/X38)*100,0)</f>
        <v>-7.2249129869585271</v>
      </c>
      <c r="AA38" s="35">
        <f>+AA17+AA27+AA36</f>
        <v>-1907774</v>
      </c>
    </row>
    <row r="39" spans="1:27" x14ac:dyDescent="0.25">
      <c r="A39" s="23" t="s">
        <v>60</v>
      </c>
      <c r="B39" s="17"/>
      <c r="C39" s="32">
        <v>-13767488</v>
      </c>
      <c r="D39" s="32"/>
      <c r="E39" s="33">
        <v>-13767488</v>
      </c>
      <c r="F39" s="2">
        <v>-13767488</v>
      </c>
      <c r="G39" s="2">
        <v>-14634595</v>
      </c>
      <c r="H39" s="2">
        <f>+G40+H60</f>
        <v>-14602293</v>
      </c>
      <c r="I39" s="2">
        <f>+H40+I60</f>
        <v>-14564385</v>
      </c>
      <c r="J39" s="2">
        <f>+G39</f>
        <v>-14634595</v>
      </c>
      <c r="K39" s="2">
        <f>+I40+K60</f>
        <v>-15390241</v>
      </c>
      <c r="L39" s="2">
        <f>+K40+L60</f>
        <v>-15284731</v>
      </c>
      <c r="M39" s="2">
        <f>+L40+M60</f>
        <v>-15560849</v>
      </c>
      <c r="N39" s="2">
        <f>+K39</f>
        <v>-15390241</v>
      </c>
      <c r="O39" s="2">
        <f>+M40+O60</f>
        <v>-15519558</v>
      </c>
      <c r="P39" s="2">
        <f>+O40+P60</f>
        <v>-15519558</v>
      </c>
      <c r="Q39" s="2">
        <f>+P40+Q60</f>
        <v>-15519558</v>
      </c>
      <c r="R39" s="2">
        <f>+O39</f>
        <v>-15519558</v>
      </c>
      <c r="S39" s="2">
        <f>+Q40+S60</f>
        <v>-15519558</v>
      </c>
      <c r="T39" s="2">
        <f>+S40+T60</f>
        <v>-15519558</v>
      </c>
      <c r="U39" s="2">
        <f>+T40+U60</f>
        <v>-15519558</v>
      </c>
      <c r="V39" s="2">
        <f>+S39</f>
        <v>-15519558</v>
      </c>
      <c r="W39" s="2">
        <f>+G39</f>
        <v>-14634595</v>
      </c>
      <c r="X39" s="2">
        <v>-13767488</v>
      </c>
      <c r="Y39" s="2">
        <f>+W39-X39</f>
        <v>-867107</v>
      </c>
      <c r="Z39" s="34">
        <f>+IF(X39&lt;&gt;0,+(Y39/X39)*100,0)</f>
        <v>6.2982223046063313</v>
      </c>
      <c r="AA39" s="35">
        <v>-13767488</v>
      </c>
    </row>
    <row r="40" spans="1:27" x14ac:dyDescent="0.25">
      <c r="A40" s="41" t="s">
        <v>62</v>
      </c>
      <c r="B40" s="42" t="s">
        <v>61</v>
      </c>
      <c r="C40" s="43">
        <f>+C38+C39</f>
        <v>-14670648</v>
      </c>
      <c r="D40" s="43">
        <f t="shared" ref="D40:AA40" si="4">+D38+D39</f>
        <v>0</v>
      </c>
      <c r="E40" s="44">
        <f t="shared" si="4"/>
        <v>-15675262</v>
      </c>
      <c r="F40" s="45">
        <f t="shared" si="4"/>
        <v>-15675262</v>
      </c>
      <c r="G40" s="45">
        <f t="shared" si="4"/>
        <v>-14602293</v>
      </c>
      <c r="H40" s="45">
        <f t="shared" si="4"/>
        <v>-14564385</v>
      </c>
      <c r="I40" s="45">
        <f t="shared" si="4"/>
        <v>-15390241</v>
      </c>
      <c r="J40" s="45">
        <f>+I40</f>
        <v>-15390241</v>
      </c>
      <c r="K40" s="45">
        <f t="shared" si="4"/>
        <v>-15284731</v>
      </c>
      <c r="L40" s="45">
        <f t="shared" si="4"/>
        <v>-15560849</v>
      </c>
      <c r="M40" s="45">
        <f t="shared" si="4"/>
        <v>-15519558</v>
      </c>
      <c r="N40" s="45">
        <f>+M40</f>
        <v>-15519558</v>
      </c>
      <c r="O40" s="45">
        <f t="shared" si="4"/>
        <v>-15519558</v>
      </c>
      <c r="P40" s="45">
        <f t="shared" si="4"/>
        <v>-15519558</v>
      </c>
      <c r="Q40" s="45">
        <f t="shared" si="4"/>
        <v>-15519558</v>
      </c>
      <c r="R40" s="45">
        <f>+Q40</f>
        <v>-15519558</v>
      </c>
      <c r="S40" s="45">
        <f t="shared" si="4"/>
        <v>-15519558</v>
      </c>
      <c r="T40" s="45">
        <f t="shared" si="4"/>
        <v>-15519558</v>
      </c>
      <c r="U40" s="45">
        <f t="shared" si="4"/>
        <v>-15519558</v>
      </c>
      <c r="V40" s="45">
        <f>+U40</f>
        <v>-15519558</v>
      </c>
      <c r="W40" s="45">
        <f>+V40</f>
        <v>-15519558</v>
      </c>
      <c r="X40" s="45">
        <f t="shared" si="4"/>
        <v>-14721368</v>
      </c>
      <c r="Y40" s="45">
        <f t="shared" si="4"/>
        <v>-798190</v>
      </c>
      <c r="Z40" s="46">
        <f>+IF(X40&lt;&gt;0,+(Y40/X40)*100,0)</f>
        <v>5.4219825222764628</v>
      </c>
      <c r="AA40" s="47">
        <f t="shared" si="4"/>
        <v>-15675262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-14634595</v>
      </c>
      <c r="J60">
        <v>-14634595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15318624</v>
      </c>
      <c r="F7" s="20">
        <v>15318624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7659312</v>
      </c>
      <c r="Y7" s="20">
        <v>-7659312</v>
      </c>
      <c r="Z7" s="21">
        <v>-100</v>
      </c>
      <c r="AA7" s="22">
        <v>15318624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-10292357</v>
      </c>
      <c r="F14" s="20">
        <v>-10292357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-5146170</v>
      </c>
      <c r="Y14" s="20">
        <v>5146170</v>
      </c>
      <c r="Z14" s="21">
        <v>-100</v>
      </c>
      <c r="AA14" s="22">
        <v>-10292357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5026267</v>
      </c>
      <c r="F17" s="28">
        <f t="shared" si="0"/>
        <v>5026267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2513142</v>
      </c>
      <c r="Y17" s="28">
        <f t="shared" si="0"/>
        <v>-2513142</v>
      </c>
      <c r="Z17" s="29">
        <f>+IF(X17&lt;&gt;0,+(Y17/X17)*100,0)</f>
        <v>-100</v>
      </c>
      <c r="AA17" s="30">
        <f>SUM(AA6:AA16)</f>
        <v>5026267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5026267</v>
      </c>
      <c r="F38" s="2">
        <f t="shared" si="3"/>
        <v>5026267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2513142</v>
      </c>
      <c r="Y38" s="2">
        <f t="shared" si="3"/>
        <v>-2513142</v>
      </c>
      <c r="Z38" s="34">
        <f>+IF(X38&lt;&gt;0,+(Y38/X38)*100,0)</f>
        <v>-100</v>
      </c>
      <c r="AA38" s="35">
        <f>+AA17+AA27+AA36</f>
        <v>5026267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5026267</v>
      </c>
      <c r="F40" s="45">
        <f t="shared" si="4"/>
        <v>5026267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2513142</v>
      </c>
      <c r="Y40" s="45">
        <f t="shared" si="4"/>
        <v>-2513142</v>
      </c>
      <c r="Z40" s="46">
        <f>+IF(X40&lt;&gt;0,+(Y40/X40)*100,0)</f>
        <v>-100</v>
      </c>
      <c r="AA40" s="47">
        <f t="shared" si="4"/>
        <v>5026267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207712373</v>
      </c>
      <c r="F9" s="20">
        <v>207712373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103856184</v>
      </c>
      <c r="Y9" s="20">
        <v>-102278138</v>
      </c>
      <c r="Z9" s="21">
        <v>-98.480546907057558</v>
      </c>
      <c r="AA9" s="22">
        <v>207712373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627109050</v>
      </c>
      <c r="F10" s="20">
        <v>627109050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313554528</v>
      </c>
      <c r="Y10" s="20">
        <v>-352538979</v>
      </c>
      <c r="Z10" s="21">
        <v>-112.43306905776849</v>
      </c>
      <c r="AA10" s="22">
        <v>627109050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-84505939</v>
      </c>
      <c r="F14" s="20">
        <v>-84505939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-42252966</v>
      </c>
      <c r="Y14" s="20">
        <v>42252966</v>
      </c>
      <c r="Z14" s="21">
        <v>-100</v>
      </c>
      <c r="AA14" s="22">
        <v>-84505939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-13000000</v>
      </c>
      <c r="F16" s="20">
        <v>-13000000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-6499998</v>
      </c>
      <c r="Y16" s="20">
        <v>6499998</v>
      </c>
      <c r="Z16" s="21">
        <v>-100</v>
      </c>
      <c r="AA16" s="22">
        <v>-13000000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737315484</v>
      </c>
      <c r="F17" s="28">
        <f t="shared" si="0"/>
        <v>737315484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368657748</v>
      </c>
      <c r="Y17" s="28">
        <f t="shared" si="0"/>
        <v>-406064153</v>
      </c>
      <c r="Z17" s="29">
        <f>+IF(X17&lt;&gt;0,+(Y17/X17)*100,0)</f>
        <v>-110.14664826737888</v>
      </c>
      <c r="AA17" s="30">
        <f>SUM(AA6:AA16)</f>
        <v>737315484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2915237</v>
      </c>
      <c r="D26" s="18"/>
      <c r="E26" s="19">
        <v>-632243608</v>
      </c>
      <c r="F26" s="20">
        <v>-632243608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-316121808</v>
      </c>
      <c r="Y26" s="20">
        <v>316121808</v>
      </c>
      <c r="Z26" s="21">
        <v>-100</v>
      </c>
      <c r="AA26" s="22">
        <v>-632243608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2915237</v>
      </c>
      <c r="D27" s="26">
        <f>SUM(D21:D26)</f>
        <v>0</v>
      </c>
      <c r="E27" s="27">
        <f t="shared" si="1"/>
        <v>-632243608</v>
      </c>
      <c r="F27" s="28">
        <f t="shared" si="1"/>
        <v>-632243608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-316121808</v>
      </c>
      <c r="Y27" s="28">
        <f t="shared" si="1"/>
        <v>316121808</v>
      </c>
      <c r="Z27" s="29">
        <f>+IF(X27&lt;&gt;0,+(Y27/X27)*100,0)</f>
        <v>-100</v>
      </c>
      <c r="AA27" s="30">
        <f>SUM(AA21:AA26)</f>
        <v>-632243608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2915237</v>
      </c>
      <c r="D38" s="32">
        <f>+D17+D27+D36</f>
        <v>0</v>
      </c>
      <c r="E38" s="33">
        <f t="shared" si="3"/>
        <v>105071876</v>
      </c>
      <c r="F38" s="2">
        <f t="shared" si="3"/>
        <v>105071876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-37406405</v>
      </c>
      <c r="X38" s="2">
        <f t="shared" si="3"/>
        <v>52535940</v>
      </c>
      <c r="Y38" s="2">
        <f t="shared" si="3"/>
        <v>-89942345</v>
      </c>
      <c r="Z38" s="34">
        <f>+IF(X38&lt;&gt;0,+(Y38/X38)*100,0)</f>
        <v>-171.2015526894541</v>
      </c>
      <c r="AA38" s="35">
        <f>+AA17+AA27+AA36</f>
        <v>105071876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-37406405</v>
      </c>
      <c r="M39" s="2">
        <f>+L40+M60</f>
        <v>-37406405</v>
      </c>
      <c r="N39" s="2">
        <f>+K39</f>
        <v>-62440386</v>
      </c>
      <c r="O39" s="2">
        <f>+M40+O60</f>
        <v>-37406405</v>
      </c>
      <c r="P39" s="2">
        <f>+O40+P60</f>
        <v>-37406405</v>
      </c>
      <c r="Q39" s="2">
        <f>+P40+Q60</f>
        <v>-37406405</v>
      </c>
      <c r="R39" s="2">
        <f>+O39</f>
        <v>-37406405</v>
      </c>
      <c r="S39" s="2">
        <f>+Q40+S60</f>
        <v>-37406405</v>
      </c>
      <c r="T39" s="2">
        <f>+S40+T60</f>
        <v>-37406405</v>
      </c>
      <c r="U39" s="2">
        <f>+T40+U60</f>
        <v>-37406405</v>
      </c>
      <c r="V39" s="2">
        <f>+S39</f>
        <v>-37406405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2915237</v>
      </c>
      <c r="D40" s="43">
        <f t="shared" ref="D40:AA40" si="4">+D38+D39</f>
        <v>0</v>
      </c>
      <c r="E40" s="44">
        <f t="shared" si="4"/>
        <v>105071876</v>
      </c>
      <c r="F40" s="45">
        <f t="shared" si="4"/>
        <v>105071876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-37406405</v>
      </c>
      <c r="L40" s="45">
        <f t="shared" si="4"/>
        <v>-37406405</v>
      </c>
      <c r="M40" s="45">
        <f t="shared" si="4"/>
        <v>-37406405</v>
      </c>
      <c r="N40" s="45">
        <f>+M40</f>
        <v>-37406405</v>
      </c>
      <c r="O40" s="45">
        <f t="shared" si="4"/>
        <v>-37406405</v>
      </c>
      <c r="P40" s="45">
        <f t="shared" si="4"/>
        <v>-37406405</v>
      </c>
      <c r="Q40" s="45">
        <f t="shared" si="4"/>
        <v>-37406405</v>
      </c>
      <c r="R40" s="45">
        <f>+Q40</f>
        <v>-37406405</v>
      </c>
      <c r="S40" s="45">
        <f t="shared" si="4"/>
        <v>-37406405</v>
      </c>
      <c r="T40" s="45">
        <f t="shared" si="4"/>
        <v>-37406405</v>
      </c>
      <c r="U40" s="45">
        <f t="shared" si="4"/>
        <v>-37406405</v>
      </c>
      <c r="V40" s="45">
        <f>+U40</f>
        <v>-37406405</v>
      </c>
      <c r="W40" s="45">
        <f>+V40</f>
        <v>-37406405</v>
      </c>
      <c r="X40" s="45">
        <f t="shared" si="4"/>
        <v>52535940</v>
      </c>
      <c r="Y40" s="45">
        <f t="shared" si="4"/>
        <v>-89942345</v>
      </c>
      <c r="Z40" s="46">
        <f>+IF(X40&lt;&gt;0,+(Y40/X40)*100,0)</f>
        <v>-171.2015526894541</v>
      </c>
      <c r="AA40" s="47">
        <f t="shared" si="4"/>
        <v>105071876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93002837</v>
      </c>
      <c r="G7" s="20">
        <v>9513622</v>
      </c>
      <c r="H7" s="20">
        <v>9268355</v>
      </c>
      <c r="I7" s="20">
        <v>11515950</v>
      </c>
      <c r="J7" s="20">
        <v>30297927</v>
      </c>
      <c r="K7" s="20">
        <v>10413025</v>
      </c>
      <c r="L7" s="20">
        <v>11628935</v>
      </c>
      <c r="M7" s="20">
        <v>9802472</v>
      </c>
      <c r="N7" s="20">
        <v>31844432</v>
      </c>
      <c r="O7" s="20"/>
      <c r="P7" s="20"/>
      <c r="Q7" s="20"/>
      <c r="R7" s="20"/>
      <c r="S7" s="20"/>
      <c r="T7" s="20"/>
      <c r="U7" s="20"/>
      <c r="V7" s="20"/>
      <c r="W7" s="20">
        <v>62142359</v>
      </c>
      <c r="X7" s="20">
        <v>46501410</v>
      </c>
      <c r="Y7" s="20">
        <v>15640949</v>
      </c>
      <c r="Z7" s="21">
        <v>33.635429549340543</v>
      </c>
      <c r="AA7" s="22">
        <v>93002837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>
        <v>1131747</v>
      </c>
      <c r="L9" s="20">
        <v>20187823</v>
      </c>
      <c r="M9" s="20"/>
      <c r="N9" s="20">
        <v>21319570</v>
      </c>
      <c r="O9" s="20"/>
      <c r="P9" s="20"/>
      <c r="Q9" s="20"/>
      <c r="R9" s="20"/>
      <c r="S9" s="20"/>
      <c r="T9" s="20"/>
      <c r="U9" s="20"/>
      <c r="V9" s="20"/>
      <c r="W9" s="20">
        <v>24170640</v>
      </c>
      <c r="X9" s="20"/>
      <c r="Y9" s="20">
        <v>24170640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/>
      <c r="T10" s="20"/>
      <c r="U10" s="20"/>
      <c r="V10" s="20"/>
      <c r="W10" s="20">
        <v>34000000</v>
      </c>
      <c r="X10" s="20">
        <v>51866496</v>
      </c>
      <c r="Y10" s="20">
        <v>-17866496</v>
      </c>
      <c r="Z10" s="21">
        <v>-34.447085070099973</v>
      </c>
      <c r="AA10" s="22">
        <v>103733000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15000000</v>
      </c>
      <c r="G11" s="20">
        <v>45715</v>
      </c>
      <c r="H11" s="20">
        <v>63235</v>
      </c>
      <c r="I11" s="20">
        <v>72835</v>
      </c>
      <c r="J11" s="20">
        <v>181785</v>
      </c>
      <c r="K11" s="20">
        <v>99195</v>
      </c>
      <c r="L11" s="20">
        <v>105970</v>
      </c>
      <c r="M11" s="20">
        <v>74697</v>
      </c>
      <c r="N11" s="20">
        <v>279862</v>
      </c>
      <c r="O11" s="20"/>
      <c r="P11" s="20"/>
      <c r="Q11" s="20"/>
      <c r="R11" s="20"/>
      <c r="S11" s="20"/>
      <c r="T11" s="20"/>
      <c r="U11" s="20"/>
      <c r="V11" s="20"/>
      <c r="W11" s="20">
        <v>461647</v>
      </c>
      <c r="X11" s="20">
        <v>7500000</v>
      </c>
      <c r="Y11" s="20">
        <v>-7038353</v>
      </c>
      <c r="Z11" s="21">
        <v>-93.844706666666667</v>
      </c>
      <c r="AA11" s="22">
        <v>15000000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-73224552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-36612144</v>
      </c>
      <c r="Y14" s="20">
        <v>36612144</v>
      </c>
      <c r="Z14" s="21">
        <v>-100</v>
      </c>
      <c r="AA14" s="22">
        <v>-73224552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138511285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11643967</v>
      </c>
      <c r="L17" s="28">
        <f t="shared" si="0"/>
        <v>50922728</v>
      </c>
      <c r="M17" s="28">
        <f t="shared" si="0"/>
        <v>9877169</v>
      </c>
      <c r="N17" s="28">
        <f t="shared" si="0"/>
        <v>72443864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120774646</v>
      </c>
      <c r="X17" s="28">
        <f t="shared" si="0"/>
        <v>69255762</v>
      </c>
      <c r="Y17" s="28">
        <f t="shared" si="0"/>
        <v>51518884</v>
      </c>
      <c r="Z17" s="29">
        <f>+IF(X17&lt;&gt;0,+(Y17/X17)*100,0)</f>
        <v>74.389310740671661</v>
      </c>
      <c r="AA17" s="30">
        <f>SUM(AA6:AA16)</f>
        <v>138511285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-90743000</v>
      </c>
      <c r="G26" s="20">
        <v>-1553346</v>
      </c>
      <c r="H26" s="20">
        <v>-6906191</v>
      </c>
      <c r="I26" s="20">
        <v>-1084804</v>
      </c>
      <c r="J26" s="20">
        <v>-9544341</v>
      </c>
      <c r="K26" s="20">
        <v>-1107296</v>
      </c>
      <c r="L26" s="20">
        <v>-2692365</v>
      </c>
      <c r="M26" s="20">
        <v>-8839971</v>
      </c>
      <c r="N26" s="20">
        <v>-12639632</v>
      </c>
      <c r="O26" s="20"/>
      <c r="P26" s="20"/>
      <c r="Q26" s="20"/>
      <c r="R26" s="20"/>
      <c r="S26" s="20"/>
      <c r="T26" s="20"/>
      <c r="U26" s="20"/>
      <c r="V26" s="20"/>
      <c r="W26" s="20">
        <v>-22183973</v>
      </c>
      <c r="X26" s="20">
        <v>-45371472</v>
      </c>
      <c r="Y26" s="20">
        <v>23187499</v>
      </c>
      <c r="Z26" s="21">
        <v>-51.105899760095951</v>
      </c>
      <c r="AA26" s="22">
        <v>-90743000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-90743000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-1107296</v>
      </c>
      <c r="L27" s="28">
        <f t="shared" si="1"/>
        <v>-2692365</v>
      </c>
      <c r="M27" s="28">
        <f t="shared" si="1"/>
        <v>-8839971</v>
      </c>
      <c r="N27" s="28">
        <f t="shared" si="1"/>
        <v>-12639632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-22183973</v>
      </c>
      <c r="X27" s="28">
        <f t="shared" si="1"/>
        <v>-45371472</v>
      </c>
      <c r="Y27" s="28">
        <f t="shared" si="1"/>
        <v>23187499</v>
      </c>
      <c r="Z27" s="29">
        <f>+IF(X27&lt;&gt;0,+(Y27/X27)*100,0)</f>
        <v>-51.105899760095951</v>
      </c>
      <c r="AA27" s="30">
        <f>SUM(AA21:AA26)</f>
        <v>-90743000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47768285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10536671</v>
      </c>
      <c r="L38" s="2">
        <f t="shared" si="3"/>
        <v>48230363</v>
      </c>
      <c r="M38" s="2">
        <f t="shared" si="3"/>
        <v>1037198</v>
      </c>
      <c r="N38" s="2">
        <f t="shared" si="3"/>
        <v>59804232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98590673</v>
      </c>
      <c r="X38" s="2">
        <f t="shared" si="3"/>
        <v>23884290</v>
      </c>
      <c r="Y38" s="2">
        <f t="shared" si="3"/>
        <v>74706383</v>
      </c>
      <c r="Z38" s="34">
        <f>+IF(X38&lt;&gt;0,+(Y38/X38)*100,0)</f>
        <v>312.78460862767952</v>
      </c>
      <c r="AA38" s="35">
        <f>+AA17+AA27+AA36</f>
        <v>47768285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49323112</v>
      </c>
      <c r="M39" s="2">
        <f>+L40+M60</f>
        <v>97553475</v>
      </c>
      <c r="N39" s="2">
        <f>+K39</f>
        <v>38786441</v>
      </c>
      <c r="O39" s="2">
        <f>+M40+O60</f>
        <v>98590673</v>
      </c>
      <c r="P39" s="2">
        <f>+O40+P60</f>
        <v>98590673</v>
      </c>
      <c r="Q39" s="2">
        <f>+P40+Q60</f>
        <v>98590673</v>
      </c>
      <c r="R39" s="2">
        <f>+O39</f>
        <v>98590673</v>
      </c>
      <c r="S39" s="2">
        <f>+Q40+S60</f>
        <v>98590673</v>
      </c>
      <c r="T39" s="2">
        <f>+S40+T60</f>
        <v>98590673</v>
      </c>
      <c r="U39" s="2">
        <f>+T40+U60</f>
        <v>98590673</v>
      </c>
      <c r="V39" s="2">
        <f>+S39</f>
        <v>98590673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47768285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49323112</v>
      </c>
      <c r="L40" s="45">
        <f t="shared" si="4"/>
        <v>97553475</v>
      </c>
      <c r="M40" s="45">
        <f t="shared" si="4"/>
        <v>98590673</v>
      </c>
      <c r="N40" s="45">
        <f>+M40</f>
        <v>98590673</v>
      </c>
      <c r="O40" s="45">
        <f t="shared" si="4"/>
        <v>98590673</v>
      </c>
      <c r="P40" s="45">
        <f t="shared" si="4"/>
        <v>98590673</v>
      </c>
      <c r="Q40" s="45">
        <f t="shared" si="4"/>
        <v>98590673</v>
      </c>
      <c r="R40" s="45">
        <f>+Q40</f>
        <v>98590673</v>
      </c>
      <c r="S40" s="45">
        <f t="shared" si="4"/>
        <v>98590673</v>
      </c>
      <c r="T40" s="45">
        <f t="shared" si="4"/>
        <v>98590673</v>
      </c>
      <c r="U40" s="45">
        <f t="shared" si="4"/>
        <v>98590673</v>
      </c>
      <c r="V40" s="45">
        <f>+U40</f>
        <v>98590673</v>
      </c>
      <c r="W40" s="45">
        <f>+V40</f>
        <v>98590673</v>
      </c>
      <c r="X40" s="45">
        <f t="shared" si="4"/>
        <v>23884290</v>
      </c>
      <c r="Y40" s="45">
        <f t="shared" si="4"/>
        <v>74706383</v>
      </c>
      <c r="Z40" s="46">
        <f>+IF(X40&lt;&gt;0,+(Y40/X40)*100,0)</f>
        <v>312.78460862767952</v>
      </c>
      <c r="AA40" s="47">
        <f t="shared" si="4"/>
        <v>47768285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215288734</v>
      </c>
      <c r="D7" s="18"/>
      <c r="E7" s="19">
        <v>870394573</v>
      </c>
      <c r="F7" s="20">
        <v>870394573</v>
      </c>
      <c r="G7" s="20">
        <v>14682306</v>
      </c>
      <c r="H7" s="20">
        <v>21764459</v>
      </c>
      <c r="I7" s="20">
        <v>20313930</v>
      </c>
      <c r="J7" s="20">
        <v>56760695</v>
      </c>
      <c r="K7" s="20">
        <v>21556033</v>
      </c>
      <c r="L7" s="20">
        <v>22548227</v>
      </c>
      <c r="M7" s="20">
        <v>17453798</v>
      </c>
      <c r="N7" s="20">
        <v>61558058</v>
      </c>
      <c r="O7" s="20"/>
      <c r="P7" s="20"/>
      <c r="Q7" s="20"/>
      <c r="R7" s="20"/>
      <c r="S7" s="20"/>
      <c r="T7" s="20"/>
      <c r="U7" s="20"/>
      <c r="V7" s="20"/>
      <c r="W7" s="20">
        <v>118318753</v>
      </c>
      <c r="X7" s="20">
        <v>436190082</v>
      </c>
      <c r="Y7" s="20">
        <v>-317871329</v>
      </c>
      <c r="Z7" s="21">
        <v>-72.87449717850302</v>
      </c>
      <c r="AA7" s="22">
        <v>870394573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2359186</v>
      </c>
      <c r="F8" s="20">
        <v>2359186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1179594</v>
      </c>
      <c r="Y8" s="20">
        <v>-1179594</v>
      </c>
      <c r="Z8" s="21">
        <v>-100</v>
      </c>
      <c r="AA8" s="22">
        <v>2359186</v>
      </c>
    </row>
    <row r="9" spans="1:27" x14ac:dyDescent="0.25">
      <c r="A9" s="23" t="s">
        <v>37</v>
      </c>
      <c r="B9" s="17" t="s">
        <v>6</v>
      </c>
      <c r="C9" s="18">
        <v>67919084</v>
      </c>
      <c r="D9" s="18"/>
      <c r="E9" s="19">
        <v>733247199</v>
      </c>
      <c r="F9" s="20">
        <v>733247199</v>
      </c>
      <c r="G9" s="20">
        <v>11727798</v>
      </c>
      <c r="H9" s="20">
        <v>13420027</v>
      </c>
      <c r="I9" s="20">
        <v>-173472</v>
      </c>
      <c r="J9" s="20">
        <v>24974353</v>
      </c>
      <c r="K9" s="20">
        <v>1579601</v>
      </c>
      <c r="L9" s="20">
        <v>29942984</v>
      </c>
      <c r="M9" s="20">
        <v>144372</v>
      </c>
      <c r="N9" s="20">
        <v>31666957</v>
      </c>
      <c r="O9" s="20"/>
      <c r="P9" s="20"/>
      <c r="Q9" s="20"/>
      <c r="R9" s="20"/>
      <c r="S9" s="20"/>
      <c r="T9" s="20"/>
      <c r="U9" s="20"/>
      <c r="V9" s="20"/>
      <c r="W9" s="20">
        <v>56641310</v>
      </c>
      <c r="X9" s="20">
        <v>368442363</v>
      </c>
      <c r="Y9" s="20">
        <v>-311801053</v>
      </c>
      <c r="Z9" s="21">
        <v>-84.626819364959943</v>
      </c>
      <c r="AA9" s="22">
        <v>733247199</v>
      </c>
    </row>
    <row r="10" spans="1:27" x14ac:dyDescent="0.25">
      <c r="A10" s="23" t="s">
        <v>38</v>
      </c>
      <c r="B10" s="17" t="s">
        <v>6</v>
      </c>
      <c r="C10" s="18">
        <v>61642493</v>
      </c>
      <c r="D10" s="18"/>
      <c r="E10" s="19">
        <v>918139050</v>
      </c>
      <c r="F10" s="20">
        <v>918139050</v>
      </c>
      <c r="G10" s="20">
        <v>40662361</v>
      </c>
      <c r="H10" s="20">
        <v>-38859338</v>
      </c>
      <c r="I10" s="20">
        <v>-30821455</v>
      </c>
      <c r="J10" s="20">
        <v>-29018432</v>
      </c>
      <c r="K10" s="20">
        <v>25033981</v>
      </c>
      <c r="L10" s="20">
        <v>19000000</v>
      </c>
      <c r="M10" s="20"/>
      <c r="N10" s="20">
        <v>44033981</v>
      </c>
      <c r="O10" s="20"/>
      <c r="P10" s="20"/>
      <c r="Q10" s="20"/>
      <c r="R10" s="20"/>
      <c r="S10" s="20"/>
      <c r="T10" s="20"/>
      <c r="U10" s="20"/>
      <c r="V10" s="20"/>
      <c r="W10" s="20">
        <v>15015549</v>
      </c>
      <c r="X10" s="20">
        <v>459069522</v>
      </c>
      <c r="Y10" s="20">
        <v>-444053973</v>
      </c>
      <c r="Z10" s="21">
        <v>-96.729133980713272</v>
      </c>
      <c r="AA10" s="22">
        <v>918139050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24303695</v>
      </c>
      <c r="F11" s="20">
        <v>24303695</v>
      </c>
      <c r="G11" s="20">
        <v>46886</v>
      </c>
      <c r="H11" s="20">
        <v>63417</v>
      </c>
      <c r="I11" s="20">
        <v>76275</v>
      </c>
      <c r="J11" s="20">
        <v>186578</v>
      </c>
      <c r="K11" s="20">
        <v>101170</v>
      </c>
      <c r="L11" s="20">
        <v>110029</v>
      </c>
      <c r="M11" s="20">
        <v>77544</v>
      </c>
      <c r="N11" s="20">
        <v>288743</v>
      </c>
      <c r="O11" s="20"/>
      <c r="P11" s="20"/>
      <c r="Q11" s="20"/>
      <c r="R11" s="20"/>
      <c r="S11" s="20"/>
      <c r="T11" s="20"/>
      <c r="U11" s="20"/>
      <c r="V11" s="20"/>
      <c r="W11" s="20">
        <v>475321</v>
      </c>
      <c r="X11" s="20">
        <v>12151842</v>
      </c>
      <c r="Y11" s="20">
        <v>-11676521</v>
      </c>
      <c r="Z11" s="21">
        <v>-96.088486008952387</v>
      </c>
      <c r="AA11" s="22">
        <v>24303695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-103800561</v>
      </c>
      <c r="D14" s="18"/>
      <c r="E14" s="19">
        <v>-884199075</v>
      </c>
      <c r="F14" s="20">
        <v>-884199075</v>
      </c>
      <c r="G14" s="20">
        <v>-479172</v>
      </c>
      <c r="H14" s="20">
        <v>-2219250</v>
      </c>
      <c r="I14" s="20">
        <v>-6202871</v>
      </c>
      <c r="J14" s="20">
        <v>-8901293</v>
      </c>
      <c r="K14" s="20">
        <v>-283669</v>
      </c>
      <c r="L14" s="20">
        <v>-766741</v>
      </c>
      <c r="M14" s="20">
        <v>-52071747</v>
      </c>
      <c r="N14" s="20">
        <v>-53122157</v>
      </c>
      <c r="O14" s="20"/>
      <c r="P14" s="20"/>
      <c r="Q14" s="20"/>
      <c r="R14" s="20"/>
      <c r="S14" s="20"/>
      <c r="T14" s="20"/>
      <c r="U14" s="20"/>
      <c r="V14" s="20"/>
      <c r="W14" s="20">
        <v>-62023450</v>
      </c>
      <c r="X14" s="20">
        <v>-428406904</v>
      </c>
      <c r="Y14" s="20">
        <v>366383454</v>
      </c>
      <c r="Z14" s="21">
        <v>-85.522303814226106</v>
      </c>
      <c r="AA14" s="22">
        <v>-884199075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-65042844</v>
      </c>
      <c r="F16" s="20">
        <v>-65042844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-32521410</v>
      </c>
      <c r="Y16" s="20">
        <v>32521410</v>
      </c>
      <c r="Z16" s="21">
        <v>-100</v>
      </c>
      <c r="AA16" s="22">
        <v>-65042844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241049750</v>
      </c>
      <c r="D17" s="26">
        <f>SUM(D6:D16)</f>
        <v>0</v>
      </c>
      <c r="E17" s="27">
        <f t="shared" si="0"/>
        <v>1599201784</v>
      </c>
      <c r="F17" s="28">
        <f t="shared" si="0"/>
        <v>1599201784</v>
      </c>
      <c r="G17" s="28">
        <f t="shared" si="0"/>
        <v>66640179</v>
      </c>
      <c r="H17" s="28">
        <f t="shared" si="0"/>
        <v>-5830685</v>
      </c>
      <c r="I17" s="28">
        <f t="shared" si="0"/>
        <v>-16807593</v>
      </c>
      <c r="J17" s="28">
        <f t="shared" si="0"/>
        <v>44001901</v>
      </c>
      <c r="K17" s="28">
        <f t="shared" si="0"/>
        <v>47987116</v>
      </c>
      <c r="L17" s="28">
        <f t="shared" si="0"/>
        <v>70834499</v>
      </c>
      <c r="M17" s="28">
        <f t="shared" si="0"/>
        <v>-34396033</v>
      </c>
      <c r="N17" s="28">
        <f t="shared" si="0"/>
        <v>84425582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128427483</v>
      </c>
      <c r="X17" s="28">
        <f t="shared" si="0"/>
        <v>816105089</v>
      </c>
      <c r="Y17" s="28">
        <f t="shared" si="0"/>
        <v>-687677606</v>
      </c>
      <c r="Z17" s="29">
        <f>+IF(X17&lt;&gt;0,+(Y17/X17)*100,0)</f>
        <v>-84.263364518732956</v>
      </c>
      <c r="AA17" s="30">
        <f>SUM(AA6:AA16)</f>
        <v>1599201784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-144576041</v>
      </c>
      <c r="D26" s="18"/>
      <c r="E26" s="19">
        <v>-1273246613</v>
      </c>
      <c r="F26" s="20">
        <v>-1273246613</v>
      </c>
      <c r="G26" s="20">
        <v>-4880361</v>
      </c>
      <c r="H26" s="20">
        <v>-14615069</v>
      </c>
      <c r="I26" s="20">
        <v>-1084804</v>
      </c>
      <c r="J26" s="20">
        <v>-20580234</v>
      </c>
      <c r="K26" s="20">
        <v>-7259607</v>
      </c>
      <c r="L26" s="20">
        <v>-33315412</v>
      </c>
      <c r="M26" s="20">
        <v>-12391004</v>
      </c>
      <c r="N26" s="20">
        <v>-52966023</v>
      </c>
      <c r="O26" s="20"/>
      <c r="P26" s="20"/>
      <c r="Q26" s="20"/>
      <c r="R26" s="20"/>
      <c r="S26" s="20"/>
      <c r="T26" s="20"/>
      <c r="U26" s="20"/>
      <c r="V26" s="20"/>
      <c r="W26" s="20">
        <v>-73546257</v>
      </c>
      <c r="X26" s="20">
        <v>-636623286</v>
      </c>
      <c r="Y26" s="20">
        <v>563077029</v>
      </c>
      <c r="Z26" s="21">
        <v>-88.447444726362079</v>
      </c>
      <c r="AA26" s="22">
        <v>-1273246613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-144576041</v>
      </c>
      <c r="D27" s="26">
        <f>SUM(D21:D26)</f>
        <v>0</v>
      </c>
      <c r="E27" s="27">
        <f t="shared" si="1"/>
        <v>-1273246613</v>
      </c>
      <c r="F27" s="28">
        <f t="shared" si="1"/>
        <v>-1273246613</v>
      </c>
      <c r="G27" s="28">
        <f t="shared" si="1"/>
        <v>-4880361</v>
      </c>
      <c r="H27" s="28">
        <f t="shared" si="1"/>
        <v>-14615069</v>
      </c>
      <c r="I27" s="28">
        <f t="shared" si="1"/>
        <v>-1084804</v>
      </c>
      <c r="J27" s="28">
        <f t="shared" si="1"/>
        <v>-20580234</v>
      </c>
      <c r="K27" s="28">
        <f t="shared" si="1"/>
        <v>-7259607</v>
      </c>
      <c r="L27" s="28">
        <f t="shared" si="1"/>
        <v>-33315412</v>
      </c>
      <c r="M27" s="28">
        <f t="shared" si="1"/>
        <v>-12391004</v>
      </c>
      <c r="N27" s="28">
        <f t="shared" si="1"/>
        <v>-52966023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-73546257</v>
      </c>
      <c r="X27" s="28">
        <f t="shared" si="1"/>
        <v>-636623286</v>
      </c>
      <c r="Y27" s="28">
        <f t="shared" si="1"/>
        <v>563077029</v>
      </c>
      <c r="Z27" s="29">
        <f>+IF(X27&lt;&gt;0,+(Y27/X27)*100,0)</f>
        <v>-88.447444726362079</v>
      </c>
      <c r="AA27" s="30">
        <f>SUM(AA21:AA26)</f>
        <v>-1273246613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96473709</v>
      </c>
      <c r="D38" s="32">
        <f>+D17+D27+D36</f>
        <v>0</v>
      </c>
      <c r="E38" s="33">
        <f t="shared" si="3"/>
        <v>325955171</v>
      </c>
      <c r="F38" s="2">
        <f t="shared" si="3"/>
        <v>325955171</v>
      </c>
      <c r="G38" s="2">
        <f t="shared" si="3"/>
        <v>61759818</v>
      </c>
      <c r="H38" s="2">
        <f t="shared" si="3"/>
        <v>-20445754</v>
      </c>
      <c r="I38" s="2">
        <f t="shared" si="3"/>
        <v>-17892397</v>
      </c>
      <c r="J38" s="2">
        <f t="shared" si="3"/>
        <v>23421667</v>
      </c>
      <c r="K38" s="2">
        <f t="shared" si="3"/>
        <v>40727509</v>
      </c>
      <c r="L38" s="2">
        <f t="shared" si="3"/>
        <v>37519087</v>
      </c>
      <c r="M38" s="2">
        <f t="shared" si="3"/>
        <v>-46787037</v>
      </c>
      <c r="N38" s="2">
        <f t="shared" si="3"/>
        <v>31459559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54881226</v>
      </c>
      <c r="X38" s="2">
        <f t="shared" si="3"/>
        <v>179481803</v>
      </c>
      <c r="Y38" s="2">
        <f t="shared" si="3"/>
        <v>-124600577</v>
      </c>
      <c r="Z38" s="34">
        <f>+IF(X38&lt;&gt;0,+(Y38/X38)*100,0)</f>
        <v>-69.422400999615547</v>
      </c>
      <c r="AA38" s="35">
        <f>+AA17+AA27+AA36</f>
        <v>325955171</v>
      </c>
    </row>
    <row r="39" spans="1:27" x14ac:dyDescent="0.25">
      <c r="A39" s="23" t="s">
        <v>60</v>
      </c>
      <c r="B39" s="17"/>
      <c r="C39" s="32">
        <v>10468451</v>
      </c>
      <c r="D39" s="32"/>
      <c r="E39" s="33">
        <v>-693740</v>
      </c>
      <c r="F39" s="2">
        <v>-693740</v>
      </c>
      <c r="G39" s="2">
        <v>-16028473</v>
      </c>
      <c r="H39" s="2">
        <f>+G40+H60</f>
        <v>45731345</v>
      </c>
      <c r="I39" s="2">
        <f>+H40+I60</f>
        <v>7862663</v>
      </c>
      <c r="J39" s="2">
        <f>+G39</f>
        <v>-16028473</v>
      </c>
      <c r="K39" s="2">
        <f>+I40+K60</f>
        <v>17963831</v>
      </c>
      <c r="L39" s="2">
        <f>+K40+L60</f>
        <v>58691340</v>
      </c>
      <c r="M39" s="2">
        <f>+L40+M60</f>
        <v>96210427</v>
      </c>
      <c r="N39" s="2">
        <f>+K39</f>
        <v>17963831</v>
      </c>
      <c r="O39" s="2">
        <f>+M40+O60</f>
        <v>49423390</v>
      </c>
      <c r="P39" s="2">
        <f>+O40+P60</f>
        <v>49423390</v>
      </c>
      <c r="Q39" s="2">
        <f>+P40+Q60</f>
        <v>49423390</v>
      </c>
      <c r="R39" s="2">
        <f>+O39</f>
        <v>49423390</v>
      </c>
      <c r="S39" s="2">
        <f>+Q40+S60</f>
        <v>49423390</v>
      </c>
      <c r="T39" s="2">
        <f>+S40+T60</f>
        <v>49423390</v>
      </c>
      <c r="U39" s="2">
        <f>+T40+U60</f>
        <v>49423390</v>
      </c>
      <c r="V39" s="2">
        <f>+S39</f>
        <v>49423390</v>
      </c>
      <c r="W39" s="2">
        <f>+G39</f>
        <v>-16028473</v>
      </c>
      <c r="X39" s="2">
        <v>-693740</v>
      </c>
      <c r="Y39" s="2">
        <f>+W39-X39</f>
        <v>-15334733</v>
      </c>
      <c r="Z39" s="34">
        <f>+IF(X39&lt;&gt;0,+(Y39/X39)*100,0)</f>
        <v>2210.4438262173148</v>
      </c>
      <c r="AA39" s="35">
        <v>-693740</v>
      </c>
    </row>
    <row r="40" spans="1:27" x14ac:dyDescent="0.25">
      <c r="A40" s="41" t="s">
        <v>62</v>
      </c>
      <c r="B40" s="42" t="s">
        <v>61</v>
      </c>
      <c r="C40" s="43">
        <f>+C38+C39</f>
        <v>106942160</v>
      </c>
      <c r="D40" s="43">
        <f t="shared" ref="D40:AA40" si="4">+D38+D39</f>
        <v>0</v>
      </c>
      <c r="E40" s="44">
        <f t="shared" si="4"/>
        <v>325261431</v>
      </c>
      <c r="F40" s="45">
        <f t="shared" si="4"/>
        <v>325261431</v>
      </c>
      <c r="G40" s="45">
        <f t="shared" si="4"/>
        <v>45731345</v>
      </c>
      <c r="H40" s="45">
        <f t="shared" si="4"/>
        <v>25285591</v>
      </c>
      <c r="I40" s="45">
        <f t="shared" si="4"/>
        <v>-10029734</v>
      </c>
      <c r="J40" s="45">
        <f>+I40</f>
        <v>-10029734</v>
      </c>
      <c r="K40" s="45">
        <f t="shared" si="4"/>
        <v>58691340</v>
      </c>
      <c r="L40" s="45">
        <f t="shared" si="4"/>
        <v>96210427</v>
      </c>
      <c r="M40" s="45">
        <f t="shared" si="4"/>
        <v>49423390</v>
      </c>
      <c r="N40" s="45">
        <f>+M40</f>
        <v>49423390</v>
      </c>
      <c r="O40" s="45">
        <f t="shared" si="4"/>
        <v>49423390</v>
      </c>
      <c r="P40" s="45">
        <f t="shared" si="4"/>
        <v>49423390</v>
      </c>
      <c r="Q40" s="45">
        <f t="shared" si="4"/>
        <v>49423390</v>
      </c>
      <c r="R40" s="45">
        <f>+Q40</f>
        <v>49423390</v>
      </c>
      <c r="S40" s="45">
        <f t="shared" si="4"/>
        <v>49423390</v>
      </c>
      <c r="T40" s="45">
        <f t="shared" si="4"/>
        <v>49423390</v>
      </c>
      <c r="U40" s="45">
        <f t="shared" si="4"/>
        <v>49423390</v>
      </c>
      <c r="V40" s="45">
        <f>+U40</f>
        <v>49423390</v>
      </c>
      <c r="W40" s="45">
        <f>+V40</f>
        <v>49423390</v>
      </c>
      <c r="X40" s="45">
        <f t="shared" si="4"/>
        <v>178788063</v>
      </c>
      <c r="Y40" s="45">
        <f t="shared" si="4"/>
        <v>-139935310</v>
      </c>
      <c r="Z40" s="46">
        <f>+IF(X40&lt;&gt;0,+(Y40/X40)*100,0)</f>
        <v>-78.268821559971826</v>
      </c>
      <c r="AA40" s="47">
        <f t="shared" si="4"/>
        <v>325261431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-16028473</v>
      </c>
      <c r="I60">
        <v>-17422928</v>
      </c>
      <c r="J60">
        <v>-16028473</v>
      </c>
      <c r="K60">
        <v>27993565</v>
      </c>
      <c r="N60">
        <v>27993565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B268F7-D829-4230-9FBD-59FD9ACED9CF}"/>
</file>

<file path=customXml/itemProps2.xml><?xml version="1.0" encoding="utf-8"?>
<ds:datastoreItem xmlns:ds="http://schemas.openxmlformats.org/officeDocument/2006/customXml" ds:itemID="{2AB5709E-3A5F-45F2-BF81-622E127B8D10}"/>
</file>

<file path=customXml/itemProps3.xml><?xml version="1.0" encoding="utf-8"?>
<ds:datastoreItem xmlns:ds="http://schemas.openxmlformats.org/officeDocument/2006/customXml" ds:itemID="{D9A69016-C050-42B5-8C00-F1A8185C57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2025-02-13T10:48:20Z</dcterms:created>
  <dcterms:modified xsi:type="dcterms:W3CDTF">2025-02-13T11:03:53Z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